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C:\Users\cristian.baeza\Desktop\Proyectos\Infraestructura menor RM\Informes\Informe consolidado\Anexos magnéticos\Tarea N7_Estimación costos intervención\"/>
    </mc:Choice>
  </mc:AlternateContent>
  <xr:revisionPtr revIDLastSave="0" documentId="13_ncr:1_{4415A500-B07A-4D85-9DEF-768127C5686C}" xr6:coauthVersionLast="41" xr6:coauthVersionMax="41" xr10:uidLastSave="{00000000-0000-0000-0000-000000000000}"/>
  <bookViews>
    <workbookView xWindow="-120" yWindow="-120" windowWidth="20730" windowHeight="11160" tabRatio="743" firstSheet="2" activeTab="8" xr2:uid="{00000000-000D-0000-FFFF-FFFF00000000}"/>
  </bookViews>
  <sheets>
    <sheet name="Cover" sheetId="6" r:id="rId1"/>
    <sheet name="Info" sheetId="4" r:id="rId2"/>
    <sheet name="Inputs" sheetId="7" r:id="rId3"/>
    <sheet name="Info municipios" sheetId="11" r:id="rId4"/>
    <sheet name="info GORE" sheetId="14" r:id="rId5"/>
    <sheet name="Referencia 9" sheetId="15" r:id="rId6"/>
    <sheet name="Otras licitaciones" sheetId="16" r:id="rId7"/>
    <sheet name="Análisis de costos" sheetId="8" r:id="rId8"/>
    <sheet name="Costos de intervención" sheetId="12" r:id="rId9"/>
  </sheets>
  <definedNames>
    <definedName name="_Disclaimer1_">"Steer has prepared this work for "</definedName>
    <definedName name="_Disclaimer2_">". This work may only be used within the context and scope of work for which Steer was commissioned and may not be relied upon in part or whole by any third party or be used for any other purpose. "</definedName>
    <definedName name="_Disclaimer3_">"Any person choosing to use any part of this work without the express and written permission of Steer shall be deemed to confirm their agreement to indemnify Steer for all loss or damage resulting therefrom. "</definedName>
    <definedName name="_Disclaimer4_">"Steer has prepared this work using professional practices and procedures using information available to it at the time and as such any new information could alter the validity of the results and conclusions made"</definedName>
    <definedName name="_Disclaimer5_">"""."""</definedName>
    <definedName name="_SheetCount_">Info!$E$55</definedName>
    <definedName name="FileName">Info!$D$11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11" l="1"/>
  <c r="B3" i="11"/>
  <c r="K10" i="12" l="1"/>
  <c r="Q24" i="12"/>
  <c r="Q20" i="12" s="1"/>
  <c r="Q23" i="12" s="1"/>
  <c r="S23" i="12" s="1"/>
  <c r="T23" i="12" s="1"/>
  <c r="Q19" i="12"/>
  <c r="Q18" i="12" s="1"/>
  <c r="Q16" i="12"/>
  <c r="Q12" i="12" s="1"/>
  <c r="Q15" i="12" s="1"/>
  <c r="S15" i="12" s="1"/>
  <c r="T15" i="12" s="1"/>
  <c r="Q11" i="12"/>
  <c r="Q10" i="12"/>
  <c r="X39" i="16"/>
  <c r="W39" i="16"/>
  <c r="X32" i="16"/>
  <c r="W32" i="16"/>
  <c r="X22" i="16"/>
  <c r="W22" i="16"/>
  <c r="X16" i="16"/>
  <c r="W16" i="16"/>
  <c r="K31" i="12" l="1"/>
  <c r="F31" i="12"/>
  <c r="G31" i="12"/>
  <c r="G28" i="12"/>
  <c r="F28" i="12"/>
  <c r="E28" i="12"/>
  <c r="H27" i="12"/>
  <c r="G27" i="12"/>
  <c r="G26" i="12"/>
  <c r="C53" i="16"/>
  <c r="K24" i="12"/>
  <c r="K20" i="12" s="1"/>
  <c r="K22" i="12" s="1"/>
  <c r="J24" i="12"/>
  <c r="J20" i="12" s="1"/>
  <c r="J21" i="12" s="1"/>
  <c r="I24" i="12"/>
  <c r="I20" i="12" s="1"/>
  <c r="I22" i="12" s="1"/>
  <c r="I16" i="12"/>
  <c r="I12" i="12" s="1"/>
  <c r="I14" i="12" s="1"/>
  <c r="I19" i="12"/>
  <c r="I18" i="12" s="1"/>
  <c r="W31" i="15"/>
  <c r="W30" i="15"/>
  <c r="W32" i="15"/>
  <c r="H24" i="12"/>
  <c r="H20" i="12" s="1"/>
  <c r="H22" i="12" s="1"/>
  <c r="G24" i="12"/>
  <c r="G20" i="12" s="1"/>
  <c r="G22" i="12" s="1"/>
  <c r="F24" i="12"/>
  <c r="F20" i="12" s="1"/>
  <c r="F22" i="12" s="1"/>
  <c r="E24" i="12"/>
  <c r="E20" i="12" s="1"/>
  <c r="E21" i="12" s="1"/>
  <c r="D24" i="12"/>
  <c r="K19" i="12"/>
  <c r="K18" i="12" s="1"/>
  <c r="J19" i="12"/>
  <c r="J18" i="12" s="1"/>
  <c r="H19" i="12"/>
  <c r="H18" i="12" s="1"/>
  <c r="G19" i="12"/>
  <c r="G18" i="12" s="1"/>
  <c r="D19" i="12"/>
  <c r="E19" i="12"/>
  <c r="E18" i="12" s="1"/>
  <c r="F19" i="12"/>
  <c r="F18" i="12" s="1"/>
  <c r="J17" i="12"/>
  <c r="J25" i="12" s="1"/>
  <c r="K17" i="12"/>
  <c r="K25" i="12" s="1"/>
  <c r="I17" i="12"/>
  <c r="I25" i="12" s="1"/>
  <c r="F17" i="12"/>
  <c r="F25" i="12" s="1"/>
  <c r="E17" i="12"/>
  <c r="E25" i="12" s="1"/>
  <c r="D17" i="12"/>
  <c r="N11" i="12"/>
  <c r="M11" i="12"/>
  <c r="K16" i="12"/>
  <c r="K12" i="12" s="1"/>
  <c r="K14" i="12" s="1"/>
  <c r="J16" i="12"/>
  <c r="J12" i="12" s="1"/>
  <c r="J13" i="12" s="1"/>
  <c r="H16" i="12"/>
  <c r="H12" i="12" s="1"/>
  <c r="H14" i="12" s="1"/>
  <c r="H10" i="12"/>
  <c r="G16" i="12"/>
  <c r="G12" i="12" s="1"/>
  <c r="G14" i="12" s="1"/>
  <c r="G11" i="12"/>
  <c r="G10" i="12"/>
  <c r="E16" i="12"/>
  <c r="E12" i="12" s="1"/>
  <c r="E13" i="12" s="1"/>
  <c r="F16" i="12"/>
  <c r="F12" i="12" s="1"/>
  <c r="F14" i="12" s="1"/>
  <c r="F11" i="12"/>
  <c r="D16" i="12"/>
  <c r="E10" i="12"/>
  <c r="J10" i="12"/>
  <c r="I74" i="16"/>
  <c r="I73" i="16"/>
  <c r="I75" i="16" s="1"/>
  <c r="I70" i="16"/>
  <c r="I69" i="16"/>
  <c r="O68" i="16"/>
  <c r="P68" i="16" s="1"/>
  <c r="I68" i="16"/>
  <c r="I67" i="16"/>
  <c r="I66" i="16"/>
  <c r="O63" i="16"/>
  <c r="P63" i="16" s="1"/>
  <c r="O19" i="12" s="1"/>
  <c r="O18" i="12" s="1"/>
  <c r="M63" i="16"/>
  <c r="N17" i="12" s="1"/>
  <c r="N25" i="12" s="1"/>
  <c r="I63" i="16"/>
  <c r="M62" i="16"/>
  <c r="I62" i="16"/>
  <c r="I61" i="16"/>
  <c r="I60" i="16"/>
  <c r="M17" i="12" s="1"/>
  <c r="M25" i="12" s="1"/>
  <c r="M59" i="16"/>
  <c r="M58" i="16"/>
  <c r="O57" i="16"/>
  <c r="P57" i="16" s="1"/>
  <c r="M57" i="16"/>
  <c r="P55" i="16"/>
  <c r="O11" i="12" s="1"/>
  <c r="P54" i="16"/>
  <c r="O10" i="12" s="1"/>
  <c r="M54" i="16"/>
  <c r="I54" i="16"/>
  <c r="S53" i="16"/>
  <c r="P11" i="12" s="1"/>
  <c r="M53" i="16"/>
  <c r="I53" i="16"/>
  <c r="M52" i="16"/>
  <c r="S51" i="16"/>
  <c r="P10" i="12" s="1"/>
  <c r="O51" i="16"/>
  <c r="P51" i="16" s="1"/>
  <c r="O24" i="12" s="1"/>
  <c r="O20" i="12" s="1"/>
  <c r="O21" i="12" s="1"/>
  <c r="M51" i="16"/>
  <c r="D51" i="16"/>
  <c r="L10" i="12" s="1"/>
  <c r="S50" i="16"/>
  <c r="M50" i="16"/>
  <c r="D50" i="16"/>
  <c r="L11" i="12" s="1"/>
  <c r="S49" i="16"/>
  <c r="P17" i="12" s="1"/>
  <c r="P25" i="12" s="1"/>
  <c r="M49" i="16"/>
  <c r="I49" i="16"/>
  <c r="S48" i="16"/>
  <c r="I48" i="16"/>
  <c r="S47" i="16"/>
  <c r="I47" i="16"/>
  <c r="D47" i="16"/>
  <c r="L16" i="12" s="1"/>
  <c r="L12" i="12" s="1"/>
  <c r="I46" i="16"/>
  <c r="D46" i="16"/>
  <c r="O45" i="16"/>
  <c r="P45" i="16" s="1"/>
  <c r="M45" i="16"/>
  <c r="I45" i="16"/>
  <c r="D45" i="16"/>
  <c r="R44" i="16"/>
  <c r="M44" i="16"/>
  <c r="I44" i="16"/>
  <c r="D44" i="16"/>
  <c r="S43" i="16"/>
  <c r="M43" i="16"/>
  <c r="I43" i="16"/>
  <c r="S42" i="16"/>
  <c r="M42" i="16"/>
  <c r="I42" i="16"/>
  <c r="S41" i="16"/>
  <c r="M41" i="16"/>
  <c r="I41" i="16"/>
  <c r="C41" i="16"/>
  <c r="S40" i="16"/>
  <c r="M40" i="16"/>
  <c r="I40" i="16"/>
  <c r="D40" i="16"/>
  <c r="S39" i="16"/>
  <c r="M39" i="16"/>
  <c r="I39" i="16"/>
  <c r="D39" i="16"/>
  <c r="S38" i="16"/>
  <c r="M38" i="16"/>
  <c r="D38" i="16"/>
  <c r="S37" i="16"/>
  <c r="M37" i="16"/>
  <c r="D37" i="16"/>
  <c r="D53" i="16" s="1"/>
  <c r="L24" i="12" s="1"/>
  <c r="M36" i="16"/>
  <c r="D36" i="16"/>
  <c r="R35" i="16"/>
  <c r="D35" i="16"/>
  <c r="L28" i="12" s="1"/>
  <c r="S34" i="16"/>
  <c r="O34" i="16"/>
  <c r="P34" i="16" s="1"/>
  <c r="O28" i="12" s="1"/>
  <c r="I34" i="16"/>
  <c r="S33" i="16"/>
  <c r="M33" i="16"/>
  <c r="I33" i="16"/>
  <c r="S32" i="16"/>
  <c r="M32" i="16"/>
  <c r="I32" i="16"/>
  <c r="C32" i="16"/>
  <c r="S31" i="16"/>
  <c r="M31" i="16"/>
  <c r="I31" i="16"/>
  <c r="D31" i="16"/>
  <c r="S30" i="16"/>
  <c r="I30" i="16"/>
  <c r="D30" i="16"/>
  <c r="S29" i="16"/>
  <c r="O29" i="16"/>
  <c r="P29" i="16" s="1"/>
  <c r="D29" i="16"/>
  <c r="S28" i="16"/>
  <c r="M28" i="16"/>
  <c r="S27" i="16"/>
  <c r="M27" i="16"/>
  <c r="C27" i="16"/>
  <c r="M26" i="16"/>
  <c r="I26" i="16"/>
  <c r="D26" i="16"/>
  <c r="R25" i="16"/>
  <c r="M25" i="16"/>
  <c r="I25" i="16"/>
  <c r="D25" i="16"/>
  <c r="S24" i="16"/>
  <c r="M24" i="16"/>
  <c r="I24" i="16"/>
  <c r="I27" i="16" s="1"/>
  <c r="I28" i="16" s="1"/>
  <c r="M19" i="12" s="1"/>
  <c r="M18" i="12" s="1"/>
  <c r="D24" i="16"/>
  <c r="S23" i="16"/>
  <c r="M23" i="16"/>
  <c r="D23" i="16"/>
  <c r="S22" i="16"/>
  <c r="D22" i="16"/>
  <c r="S21" i="16"/>
  <c r="O20" i="16"/>
  <c r="P20" i="16" s="1"/>
  <c r="M20" i="16"/>
  <c r="R19" i="16"/>
  <c r="M19" i="16"/>
  <c r="C19" i="16"/>
  <c r="S18" i="16"/>
  <c r="M18" i="16"/>
  <c r="I18" i="16"/>
  <c r="D18" i="16"/>
  <c r="S17" i="16"/>
  <c r="M17" i="16"/>
  <c r="I17" i="16"/>
  <c r="D17" i="16"/>
  <c r="S16" i="16"/>
  <c r="M16" i="16"/>
  <c r="I16" i="16"/>
  <c r="D16" i="16"/>
  <c r="S15" i="16"/>
  <c r="M15" i="16"/>
  <c r="I15" i="16"/>
  <c r="D15" i="16"/>
  <c r="S14" i="16"/>
  <c r="M14" i="16"/>
  <c r="I14" i="16"/>
  <c r="D14" i="16"/>
  <c r="S13" i="16"/>
  <c r="S19" i="16" s="1"/>
  <c r="M13" i="16"/>
  <c r="I13" i="16"/>
  <c r="I19" i="16" s="1"/>
  <c r="I20" i="16" s="1"/>
  <c r="D13" i="16"/>
  <c r="F69" i="15"/>
  <c r="E69" i="15"/>
  <c r="AC66" i="15"/>
  <c r="AB66" i="15"/>
  <c r="F66" i="15"/>
  <c r="E66" i="15"/>
  <c r="AC64" i="15"/>
  <c r="AB64" i="15"/>
  <c r="AJ63" i="15"/>
  <c r="AI63" i="15"/>
  <c r="AC63" i="15"/>
  <c r="AB63" i="15"/>
  <c r="F63" i="15"/>
  <c r="E63" i="15"/>
  <c r="O62" i="15"/>
  <c r="M61" i="15"/>
  <c r="M60" i="15"/>
  <c r="M59" i="15"/>
  <c r="M58" i="15"/>
  <c r="AC57" i="15"/>
  <c r="AB57" i="15"/>
  <c r="L57" i="15"/>
  <c r="AJ56" i="15"/>
  <c r="AI56" i="15"/>
  <c r="M56" i="15"/>
  <c r="M55" i="15"/>
  <c r="M54" i="15"/>
  <c r="AC53" i="15"/>
  <c r="AB53" i="15"/>
  <c r="M53" i="15"/>
  <c r="AJ52" i="15"/>
  <c r="AJ51" i="15" s="1"/>
  <c r="AI52" i="15"/>
  <c r="AI51" i="15" s="1"/>
  <c r="M52" i="15"/>
  <c r="L51" i="15"/>
  <c r="M50" i="15"/>
  <c r="AC49" i="15"/>
  <c r="AB49" i="15"/>
  <c r="M49" i="15"/>
  <c r="M48" i="15"/>
  <c r="AJ47" i="15"/>
  <c r="AI47" i="15"/>
  <c r="AC47" i="15"/>
  <c r="AB47" i="15"/>
  <c r="M47" i="15"/>
  <c r="F47" i="15"/>
  <c r="E47" i="15"/>
  <c r="M46" i="15"/>
  <c r="M45" i="15"/>
  <c r="M44" i="15"/>
  <c r="AJ43" i="15"/>
  <c r="AI43" i="15"/>
  <c r="M43" i="15"/>
  <c r="F43" i="15"/>
  <c r="E43" i="15"/>
  <c r="M42" i="15"/>
  <c r="L41" i="15"/>
  <c r="AC40" i="15"/>
  <c r="AB40" i="15"/>
  <c r="M40" i="15"/>
  <c r="AJ39" i="15"/>
  <c r="AI39" i="15"/>
  <c r="M39" i="15"/>
  <c r="M38" i="15"/>
  <c r="M37" i="15" s="1"/>
  <c r="L37" i="15"/>
  <c r="V36" i="15"/>
  <c r="M36" i="15"/>
  <c r="M35" i="15"/>
  <c r="AJ34" i="15"/>
  <c r="AI34" i="15"/>
  <c r="M34" i="15"/>
  <c r="V33" i="15"/>
  <c r="U33" i="15"/>
  <c r="M33" i="15"/>
  <c r="AC32" i="15"/>
  <c r="AB32" i="15"/>
  <c r="M32" i="15"/>
  <c r="M31" i="15"/>
  <c r="F31" i="15"/>
  <c r="E31" i="15"/>
  <c r="M30" i="15"/>
  <c r="AC29" i="15"/>
  <c r="AB29" i="15"/>
  <c r="M29" i="15"/>
  <c r="AJ28" i="15"/>
  <c r="AI28" i="15"/>
  <c r="M28" i="15"/>
  <c r="L27" i="15"/>
  <c r="AC26" i="15"/>
  <c r="AB26" i="15"/>
  <c r="V26" i="15"/>
  <c r="U26" i="15"/>
  <c r="M26" i="15"/>
  <c r="M25" i="15"/>
  <c r="AJ21" i="15"/>
  <c r="AI21" i="15"/>
  <c r="AC21" i="15"/>
  <c r="AB21" i="15"/>
  <c r="V21" i="15"/>
  <c r="U21" i="15"/>
  <c r="L21" i="15"/>
  <c r="F21" i="15"/>
  <c r="E21" i="15"/>
  <c r="F41" i="14"/>
  <c r="F53" i="14" s="1"/>
  <c r="E41" i="14"/>
  <c r="E53" i="14" s="1"/>
  <c r="F39" i="14"/>
  <c r="E39" i="14"/>
  <c r="F36" i="14"/>
  <c r="E36" i="14"/>
  <c r="F33" i="14"/>
  <c r="E33" i="14"/>
  <c r="F24" i="14"/>
  <c r="E24" i="14"/>
  <c r="F16" i="14"/>
  <c r="E16" i="14"/>
  <c r="F10" i="14"/>
  <c r="E10" i="14"/>
  <c r="L33" i="11"/>
  <c r="L35" i="11" s="1"/>
  <c r="K33" i="11"/>
  <c r="L29" i="11"/>
  <c r="K29" i="11"/>
  <c r="F25" i="11"/>
  <c r="E25" i="11"/>
  <c r="F24" i="11"/>
  <c r="E24" i="11"/>
  <c r="L23" i="11"/>
  <c r="K23" i="11"/>
  <c r="F23" i="11"/>
  <c r="E23" i="11"/>
  <c r="F21" i="11"/>
  <c r="L16" i="11"/>
  <c r="K16" i="11"/>
  <c r="L10" i="11"/>
  <c r="K10" i="11"/>
  <c r="B3" i="16"/>
  <c r="B2" i="16"/>
  <c r="C1" i="16"/>
  <c r="S14" i="12" l="1"/>
  <c r="T14" i="12" s="1"/>
  <c r="S11" i="12"/>
  <c r="S27" i="12"/>
  <c r="T27" i="12" s="1"/>
  <c r="D20" i="12"/>
  <c r="D25" i="12"/>
  <c r="S25" i="12" s="1"/>
  <c r="T25" i="12" s="1"/>
  <c r="S17" i="12"/>
  <c r="D18" i="12"/>
  <c r="S10" i="12"/>
  <c r="T10" i="12" s="1"/>
  <c r="S31" i="12"/>
  <c r="T31" i="12" s="1"/>
  <c r="D12" i="12"/>
  <c r="S26" i="12"/>
  <c r="T26" i="12" s="1"/>
  <c r="D19" i="16"/>
  <c r="M29" i="16"/>
  <c r="N28" i="12" s="1"/>
  <c r="I55" i="16"/>
  <c r="M16" i="12" s="1"/>
  <c r="M12" i="12" s="1"/>
  <c r="M13" i="12" s="1"/>
  <c r="M21" i="16"/>
  <c r="O16" i="12"/>
  <c r="O12" i="12" s="1"/>
  <c r="O13" i="12" s="1"/>
  <c r="I71" i="16"/>
  <c r="M24" i="12" s="1"/>
  <c r="M20" i="12" s="1"/>
  <c r="M21" i="12" s="1"/>
  <c r="T11" i="12"/>
  <c r="L13" i="12"/>
  <c r="T17" i="12"/>
  <c r="L20" i="12"/>
  <c r="L21" i="12" s="1"/>
  <c r="M46" i="16"/>
  <c r="I50" i="16"/>
  <c r="M28" i="12" s="1"/>
  <c r="D32" i="16"/>
  <c r="L19" i="12" s="1"/>
  <c r="L18" i="12" s="1"/>
  <c r="I35" i="16"/>
  <c r="I36" i="16" s="1"/>
  <c r="M34" i="16"/>
  <c r="N19" i="12" s="1"/>
  <c r="N18" i="12" s="1"/>
  <c r="S35" i="16"/>
  <c r="M64" i="16"/>
  <c r="D41" i="16"/>
  <c r="D27" i="16"/>
  <c r="M60" i="16"/>
  <c r="M55" i="16"/>
  <c r="S25" i="16"/>
  <c r="P19" i="12" s="1"/>
  <c r="P18" i="12" s="1"/>
  <c r="S44" i="16"/>
  <c r="P24" i="12" s="1"/>
  <c r="P20" i="12" s="1"/>
  <c r="P21" i="12" s="1"/>
  <c r="I64" i="16"/>
  <c r="M41" i="15"/>
  <c r="M27" i="15"/>
  <c r="AJ27" i="15"/>
  <c r="AJ67" i="15" s="1"/>
  <c r="AI11" i="15" s="1"/>
  <c r="M21" i="15"/>
  <c r="V39" i="15"/>
  <c r="W39" i="15" s="1"/>
  <c r="U11" i="15" s="1"/>
  <c r="AB25" i="15"/>
  <c r="AC25" i="15"/>
  <c r="AC71" i="15" s="1"/>
  <c r="AB11" i="15" s="1"/>
  <c r="M57" i="15"/>
  <c r="AI27" i="15"/>
  <c r="M51" i="15"/>
  <c r="F83" i="15"/>
  <c r="G83" i="15" s="1"/>
  <c r="E11" i="15" s="1"/>
  <c r="B3" i="15"/>
  <c r="B2" i="15"/>
  <c r="C1" i="15"/>
  <c r="S18" i="12" l="1"/>
  <c r="T18" i="12" s="1"/>
  <c r="D22" i="12"/>
  <c r="S22" i="12" s="1"/>
  <c r="T22" i="12" s="1"/>
  <c r="D13" i="12"/>
  <c r="S19" i="12"/>
  <c r="T19" i="12" s="1"/>
  <c r="N24" i="12"/>
  <c r="N20" i="12" s="1"/>
  <c r="S20" i="12" s="1"/>
  <c r="N16" i="12"/>
  <c r="P16" i="12"/>
  <c r="P12" i="12" s="1"/>
  <c r="P13" i="12" s="1"/>
  <c r="P28" i="12"/>
  <c r="M62" i="15"/>
  <c r="L11" i="15" s="1"/>
  <c r="B3" i="14"/>
  <c r="B2" i="14"/>
  <c r="C1" i="14"/>
  <c r="S24" i="12" l="1"/>
  <c r="S16" i="12"/>
  <c r="T20" i="12"/>
  <c r="N21" i="12"/>
  <c r="S21" i="12" s="1"/>
  <c r="T21" i="12" s="1"/>
  <c r="S28" i="12"/>
  <c r="T28" i="12" s="1"/>
  <c r="T24" i="12"/>
  <c r="N12" i="12"/>
  <c r="S12" i="12" s="1"/>
  <c r="T16" i="12"/>
  <c r="D51" i="4"/>
  <c r="E50" i="4"/>
  <c r="D50" i="4"/>
  <c r="D49" i="4"/>
  <c r="E48" i="4"/>
  <c r="D48" i="4"/>
  <c r="D47" i="4"/>
  <c r="E46" i="4"/>
  <c r="D46" i="4"/>
  <c r="D45" i="4"/>
  <c r="E44" i="4"/>
  <c r="D44" i="4"/>
  <c r="N13" i="12" l="1"/>
  <c r="S13" i="12" s="1"/>
  <c r="T13" i="12" s="1"/>
  <c r="T12" i="12"/>
  <c r="D11" i="4"/>
  <c r="B4" i="16" l="1"/>
  <c r="B4" i="14"/>
  <c r="B4" i="15"/>
  <c r="B17" i="6"/>
  <c r="B13" i="6"/>
  <c r="B11" i="6"/>
  <c r="B35" i="4"/>
  <c r="B34" i="4"/>
  <c r="B33" i="4"/>
  <c r="B32" i="4"/>
  <c r="B31" i="4"/>
  <c r="B30" i="4"/>
  <c r="B29" i="4"/>
  <c r="B28" i="4"/>
  <c r="B27" i="4"/>
  <c r="B26" i="4"/>
  <c r="B25" i="4"/>
  <c r="B24" i="4"/>
  <c r="B23" i="4"/>
  <c r="B22" i="4"/>
  <c r="E19" i="4"/>
  <c r="E21" i="4" s="1"/>
  <c r="B21" i="4" s="1"/>
  <c r="B3" i="4"/>
  <c r="B2" i="4"/>
  <c r="B21" i="6"/>
  <c r="E51" i="4"/>
  <c r="E54" i="4" l="1"/>
  <c r="A55" i="4" s="1"/>
  <c r="B15" i="6"/>
  <c r="D37" i="4"/>
  <c r="G37" i="4"/>
  <c r="C37" i="4"/>
  <c r="F37" i="4"/>
  <c r="E37" i="4"/>
  <c r="B19" i="6" s="1"/>
  <c r="D19" i="4"/>
  <c r="E13" i="4"/>
  <c r="B4" i="4"/>
  <c r="B4" i="12"/>
  <c r="B3" i="12"/>
  <c r="B2" i="12"/>
  <c r="C1" i="12"/>
  <c r="E49" i="4" s="1"/>
  <c r="F13" i="4" l="1"/>
  <c r="D13" i="4" s="1"/>
  <c r="C19" i="4" s="1"/>
  <c r="C38" i="4"/>
  <c r="A38" i="4" s="1"/>
  <c r="C1" i="4" s="1"/>
  <c r="E45" i="4" s="1"/>
  <c r="B4" i="11"/>
  <c r="C1" i="11"/>
  <c r="E47" i="4" s="1"/>
  <c r="B8" i="8" l="1"/>
  <c r="B8" i="7" l="1"/>
  <c r="E52" i="4" l="1"/>
  <c r="B1" i="4" s="1"/>
  <c r="B1" i="16" l="1"/>
  <c r="B1" i="14"/>
  <c r="B1" i="15"/>
  <c r="B1" i="12"/>
  <c r="B1" i="11"/>
</calcChain>
</file>

<file path=xl/sharedStrings.xml><?xml version="1.0" encoding="utf-8"?>
<sst xmlns="http://schemas.openxmlformats.org/spreadsheetml/2006/main" count="787" uniqueCount="402">
  <si>
    <t>END</t>
  </si>
  <si>
    <t>[Insert heading here]</t>
  </si>
  <si>
    <t>Workbook Properties</t>
  </si>
  <si>
    <t>Client</t>
  </si>
  <si>
    <t>Project Number</t>
  </si>
  <si>
    <t>Project Name</t>
  </si>
  <si>
    <t>File Name</t>
  </si>
  <si>
    <t>Description</t>
  </si>
  <si>
    <t>Version</t>
  </si>
  <si>
    <t>Version Control</t>
  </si>
  <si>
    <t>Copy the 'Live' row (C19:E19) to the last line of the version log and enter a description.</t>
  </si>
  <si>
    <t>Date</t>
  </si>
  <si>
    <t>Initials</t>
  </si>
  <si>
    <t>Live:</t>
  </si>
  <si>
    <t>N/A</t>
  </si>
  <si>
    <t>Initial version of model…</t>
  </si>
  <si>
    <t>XXX</t>
  </si>
  <si>
    <t>Latest:</t>
  </si>
  <si>
    <t>Contents</t>
  </si>
  <si>
    <t>Click the 'Update TOC' button if the table is incomplete, and/or the check below is failing.</t>
  </si>
  <si>
    <t>Sheet Number</t>
  </si>
  <si>
    <t>Sheet Name/Link</t>
  </si>
  <si>
    <t>Checks</t>
  </si>
  <si>
    <t>Model check</t>
  </si>
  <si>
    <t>Number of Sheets in ToC</t>
  </si>
  <si>
    <t>Number of Sheets in Model</t>
  </si>
  <si>
    <t>This is automatically updated when sheets are added/removed. It should not be deleted.</t>
  </si>
  <si>
    <t>Cell Legend</t>
  </si>
  <si>
    <t>Input</t>
  </si>
  <si>
    <t>User control</t>
  </si>
  <si>
    <t>Calculation</t>
  </si>
  <si>
    <t>Feed</t>
  </si>
  <si>
    <t>User notes/data source</t>
  </si>
  <si>
    <t>Check passed</t>
  </si>
  <si>
    <t>Check displaying number of errors</t>
  </si>
  <si>
    <t>Template for Steer Excel spreadsheets/models</t>
  </si>
  <si>
    <t>Steer Full Template.xltx</t>
  </si>
  <si>
    <t>Alhue: Tipoogía A</t>
  </si>
  <si>
    <t>Melipilla: Tipología A</t>
  </si>
  <si>
    <t>Cantidad</t>
  </si>
  <si>
    <t>Precio unitario</t>
  </si>
  <si>
    <t>Precio total</t>
  </si>
  <si>
    <t>Obras civiles</t>
  </si>
  <si>
    <t>Materiales y procedimientos de trabajo</t>
  </si>
  <si>
    <t>Gi</t>
  </si>
  <si>
    <t>Excavaciones</t>
  </si>
  <si>
    <t>m3</t>
  </si>
  <si>
    <t>Cimiento hormigón</t>
  </si>
  <si>
    <t>Capa de material granular</t>
  </si>
  <si>
    <t>Sobrecimiento</t>
  </si>
  <si>
    <t>Hormigón y acero</t>
  </si>
  <si>
    <t>Estabilización de rellenos</t>
  </si>
  <si>
    <t>Madera</t>
  </si>
  <si>
    <t>pulg</t>
  </si>
  <si>
    <t>Radier</t>
  </si>
  <si>
    <t>Albañilería de ladrillo fiscal</t>
  </si>
  <si>
    <t>m2</t>
  </si>
  <si>
    <t>Estructura soportante</t>
  </si>
  <si>
    <t>Estuco</t>
  </si>
  <si>
    <t>Albañilería</t>
  </si>
  <si>
    <t>Cubierta fibrocemento tipo teja</t>
  </si>
  <si>
    <t>Hormigón armado para cadena</t>
  </si>
  <si>
    <t>Pinturas y barniz</t>
  </si>
  <si>
    <t>Pilares</t>
  </si>
  <si>
    <t>Materiales varios</t>
  </si>
  <si>
    <t>Gl</t>
  </si>
  <si>
    <t>Rollizos de pilares</t>
  </si>
  <si>
    <t>uni</t>
  </si>
  <si>
    <t>Total</t>
  </si>
  <si>
    <t>Marco de madera</t>
  </si>
  <si>
    <t>Moldajes</t>
  </si>
  <si>
    <t>Techumbre</t>
  </si>
  <si>
    <t>Cierros</t>
  </si>
  <si>
    <t>Cerchas</t>
  </si>
  <si>
    <t>Costaneras</t>
  </si>
  <si>
    <t>Cubierta</t>
  </si>
  <si>
    <t>Tapacan</t>
  </si>
  <si>
    <t>ml</t>
  </si>
  <si>
    <t>Canaleta</t>
  </si>
  <si>
    <t>Terminaciones</t>
  </si>
  <si>
    <t>Barniz</t>
  </si>
  <si>
    <t>Placa informativa</t>
  </si>
  <si>
    <t>Banca</t>
  </si>
  <si>
    <t>Luminaria</t>
  </si>
  <si>
    <t>Poste solar fotovoltaico</t>
  </si>
  <si>
    <t>Curacaví</t>
  </si>
  <si>
    <t>Preparación superficie</t>
  </si>
  <si>
    <t>GL</t>
  </si>
  <si>
    <t>Retiro de estructura existente</t>
  </si>
  <si>
    <t>Niveles, trazados y replanteo</t>
  </si>
  <si>
    <t>Excavació y transporte a botadero autorizado</t>
  </si>
  <si>
    <t>Fundaciones y radier</t>
  </si>
  <si>
    <t>Base estabilizadora</t>
  </si>
  <si>
    <t>Emplantillado</t>
  </si>
  <si>
    <t>Hormigón</t>
  </si>
  <si>
    <t>Hilo medio</t>
  </si>
  <si>
    <t>Tuerca y golla</t>
  </si>
  <si>
    <t>un</t>
  </si>
  <si>
    <t>Estribos</t>
  </si>
  <si>
    <t>Radier de hormigón lavado</t>
  </si>
  <si>
    <t>Estructura paradero</t>
  </si>
  <si>
    <t>Perfil cuadrado (pilar soporte)</t>
  </si>
  <si>
    <t>Perfil circular (viga soporte)</t>
  </si>
  <si>
    <t>Perfil cuadrado (cerchas)</t>
  </si>
  <si>
    <t>Perfil cuadrado (costaneras)</t>
  </si>
  <si>
    <t>Empotramiento, sujeción de la estructura y estabilización</t>
  </si>
  <si>
    <t>Electrodos</t>
  </si>
  <si>
    <t>kg</t>
  </si>
  <si>
    <t>Perfil canal (asiento)</t>
  </si>
  <si>
    <t>Cubierta paradero</t>
  </si>
  <si>
    <t>Suministro e instalación de caballete recto zinc prepintado</t>
  </si>
  <si>
    <t>Pintura</t>
  </si>
  <si>
    <t>Pintura anticorrosiva negro</t>
  </si>
  <si>
    <t>Pintura de terminación</t>
  </si>
  <si>
    <t>Basurero</t>
  </si>
  <si>
    <t>Suministro e instlación de contenedor de basura</t>
  </si>
  <si>
    <t>n°</t>
  </si>
  <si>
    <t>Iluminación solar para refugio peatonal</t>
  </si>
  <si>
    <t>Fundación pilar</t>
  </si>
  <si>
    <t>Estructura módulo y gabinete</t>
  </si>
  <si>
    <t>Módulo fotovoltaico</t>
  </si>
  <si>
    <t>Regulador de carga</t>
  </si>
  <si>
    <t>Gabinete metálico con candado y llave</t>
  </si>
  <si>
    <t>Baterías tipo AGM</t>
  </si>
  <si>
    <t>Luminaria LED</t>
  </si>
  <si>
    <t>Rejillas antivandálico luminarias</t>
  </si>
  <si>
    <t>Canalización subterránea de electricidad</t>
  </si>
  <si>
    <t>Cargador público con energía solar</t>
  </si>
  <si>
    <t>Costo total</t>
  </si>
  <si>
    <t>Cantidad de paraderos</t>
  </si>
  <si>
    <t>Padre Hurtado: Tipologia PA</t>
  </si>
  <si>
    <t>Talagante: Tipología PA</t>
  </si>
  <si>
    <t>Tiltil: Paradero metálico</t>
  </si>
  <si>
    <t>Pirque: Tipología A</t>
  </si>
  <si>
    <t>Lampa: Paradero metálico</t>
  </si>
  <si>
    <t>Cantidad (x12)</t>
  </si>
  <si>
    <t>Precio total (x12)</t>
  </si>
  <si>
    <t>Obras previas</t>
  </si>
  <si>
    <t>Obras preliminares</t>
  </si>
  <si>
    <t>Instalación de faena</t>
  </si>
  <si>
    <t>Instalación de faenas</t>
  </si>
  <si>
    <t>Instalación de bodegas</t>
  </si>
  <si>
    <t>Letreo de obra</t>
  </si>
  <si>
    <t>Construcciones provisorias</t>
  </si>
  <si>
    <t>Baño químico</t>
  </si>
  <si>
    <t>Cierres provisorios</t>
  </si>
  <si>
    <t>Limpieza y despeje de terrno</t>
  </si>
  <si>
    <t>Instalaciones provisorias/baño químico</t>
  </si>
  <si>
    <t>Letrero de obras</t>
  </si>
  <si>
    <t>Letrero de obra</t>
  </si>
  <si>
    <t>Letrero indicativo</t>
  </si>
  <si>
    <t>Trazado y replanteo</t>
  </si>
  <si>
    <t>Cierros provisorios: malla raschell</t>
  </si>
  <si>
    <t>Preparación del terreno</t>
  </si>
  <si>
    <t>ML</t>
  </si>
  <si>
    <t>Preparación de terreno, escarpe y transporte a botadero</t>
  </si>
  <si>
    <t>Replanteo y trazado</t>
  </si>
  <si>
    <t>Obra gruesa</t>
  </si>
  <si>
    <t>Escarpe</t>
  </si>
  <si>
    <t>Obras civiles estructura paradero</t>
  </si>
  <si>
    <t>Placa logo comunal en madera</t>
  </si>
  <si>
    <t>Nivelación trazado y replanteo</t>
  </si>
  <si>
    <t>Escarpe y limpiezas</t>
  </si>
  <si>
    <t>Excavación fudaciones aisladas</t>
  </si>
  <si>
    <t>Extracción y recolocación de árboles</t>
  </si>
  <si>
    <t>Excavaciones y transporte a botadero</t>
  </si>
  <si>
    <t>Señáletica</t>
  </si>
  <si>
    <t>Extracción de escombros</t>
  </si>
  <si>
    <t>Movimiento de tierra</t>
  </si>
  <si>
    <t>Demolición y desarme de paradero existentes</t>
  </si>
  <si>
    <t>Compactación</t>
  </si>
  <si>
    <t>Desarme y demoliciones y extracciones</t>
  </si>
  <si>
    <t>Poda</t>
  </si>
  <si>
    <t>Hormigón fundación H15</t>
  </si>
  <si>
    <t>Radieres</t>
  </si>
  <si>
    <t>Cama de ripio</t>
  </si>
  <si>
    <t>Extracción de escombros y limpieza</t>
  </si>
  <si>
    <t>Baldosa 40x40</t>
  </si>
  <si>
    <t>Fabricación y montaje de pilares vigas</t>
  </si>
  <si>
    <t>Escarpe rellenos y compactación</t>
  </si>
  <si>
    <t>Base estabilizada</t>
  </si>
  <si>
    <t>Mortero de pega H15</t>
  </si>
  <si>
    <t xml:space="preserve">Terminaciones </t>
  </si>
  <si>
    <t>Trazado y niveles</t>
  </si>
  <si>
    <t>Poyos de hormigón</t>
  </si>
  <si>
    <t>Bastidores</t>
  </si>
  <si>
    <t>Fe o10</t>
  </si>
  <si>
    <t>Fundaciones</t>
  </si>
  <si>
    <t>Refuerzo malla piso C</t>
  </si>
  <si>
    <t>Encofrado de piso</t>
  </si>
  <si>
    <t>Pinturas</t>
  </si>
  <si>
    <t>Fe o6</t>
  </si>
  <si>
    <t>Hormigón radier</t>
  </si>
  <si>
    <t>Desencrofado de piso</t>
  </si>
  <si>
    <t>Inmobiliario</t>
  </si>
  <si>
    <t>Cadenas</t>
  </si>
  <si>
    <t>Enfierradura pilares</t>
  </si>
  <si>
    <t>Albañilería pilares ladirllo linares</t>
  </si>
  <si>
    <t>Fe 16 enfierradura pilares</t>
  </si>
  <si>
    <t>Ladrillo linares</t>
  </si>
  <si>
    <t>Retiro de escombros, limpieza del área de trabajo, seguridad</t>
  </si>
  <si>
    <t>Flanches</t>
  </si>
  <si>
    <t>Fe 12 estribos</t>
  </si>
  <si>
    <t>Malla acma</t>
  </si>
  <si>
    <t>Encofrado pilares</t>
  </si>
  <si>
    <t>Niveletas</t>
  </si>
  <si>
    <t>Estabilizado compactado</t>
  </si>
  <si>
    <t>Desencrofado pilares</t>
  </si>
  <si>
    <t>Estructura cubierta madera pino</t>
  </si>
  <si>
    <t>Refuerzo malla piso</t>
  </si>
  <si>
    <t>Terminación cabezas y perfilados</t>
  </si>
  <si>
    <t>Pieza pino cepillado oregon</t>
  </si>
  <si>
    <t>Fundaciones aisladas</t>
  </si>
  <si>
    <t>Hormigón radier H25</t>
  </si>
  <si>
    <t>Paramentos pilares</t>
  </si>
  <si>
    <t>Albañilería perimetral ladrillo fiscal</t>
  </si>
  <si>
    <t>Viga fijación de pino oregón cepillado</t>
  </si>
  <si>
    <t>Pilares acero</t>
  </si>
  <si>
    <t>Elementos metalicos escalerillas/chorizos remates</t>
  </si>
  <si>
    <t>Placa madera terciado</t>
  </si>
  <si>
    <t>Pletinas, pernos y anclajes</t>
  </si>
  <si>
    <t>Estucos terminación bordes/canterias</t>
  </si>
  <si>
    <t>Costanera 2"x1"pino bruto</t>
  </si>
  <si>
    <t>Medio puntos</t>
  </si>
  <si>
    <t>Estructura de cubierta</t>
  </si>
  <si>
    <t>Costanera 2"x2"pino bruto</t>
  </si>
  <si>
    <t>Estructura madera</t>
  </si>
  <si>
    <t>Estructura de techumbre</t>
  </si>
  <si>
    <t>Tapacan cepillado</t>
  </si>
  <si>
    <t>Rollizos</t>
  </si>
  <si>
    <t>Viga pino oregón chileno</t>
  </si>
  <si>
    <t>Cercha pino oregón cepillado</t>
  </si>
  <si>
    <t>Elementos de afianzado (flanches metálicos)</t>
  </si>
  <si>
    <t>Costanera acero</t>
  </si>
  <si>
    <t>Pernos etálicos afianzado estructura</t>
  </si>
  <si>
    <t>Elementos de atianzdo (flnches metálicos)</t>
  </si>
  <si>
    <t>Piezas de refuerzo pino oregón cepillado</t>
  </si>
  <si>
    <t>Vigas</t>
  </si>
  <si>
    <t>Tejas hormigón rojo arcilla</t>
  </si>
  <si>
    <t>Viga principal pino oregón cepillado</t>
  </si>
  <si>
    <t>Media teja derecha</t>
  </si>
  <si>
    <t>Viga secundaria pino oregón cepillado</t>
  </si>
  <si>
    <t>Media teja izquierda</t>
  </si>
  <si>
    <t>Albañilería ladrillo fiscal</t>
  </si>
  <si>
    <t>m</t>
  </si>
  <si>
    <t>Pendolón pino oregón cepillado</t>
  </si>
  <si>
    <t>Cumbrera</t>
  </si>
  <si>
    <t>Sardinel</t>
  </si>
  <si>
    <t>Clavos/tornillos negros</t>
  </si>
  <si>
    <t>Tornapunta pino oregón cepillado</t>
  </si>
  <si>
    <t>Equipamiento</t>
  </si>
  <si>
    <t>Entablado cielo machimbrado pino cepillado</t>
  </si>
  <si>
    <t>Banca espera madera</t>
  </si>
  <si>
    <t>Costanera pino bruto</t>
  </si>
  <si>
    <t>Banca espera</t>
  </si>
  <si>
    <t>Rollizos pilares y vigas empregnados</t>
  </si>
  <si>
    <t>Bastidores para soporte paneles informativos</t>
  </si>
  <si>
    <t>Letrero informativo metálico parada</t>
  </si>
  <si>
    <t>Cerchas rollizos impregnados</t>
  </si>
  <si>
    <t>Flanches metálicos</t>
  </si>
  <si>
    <t>Barnices/vitrificado maderas sin impregnar</t>
  </si>
  <si>
    <t>Entablado de madera</t>
  </si>
  <si>
    <t>Barnices y vitrificado maderas</t>
  </si>
  <si>
    <t>Pernos</t>
  </si>
  <si>
    <t>Luminaria Led fotovoltaica</t>
  </si>
  <si>
    <t>Listones guía</t>
  </si>
  <si>
    <t>Luminaria LED 24W</t>
  </si>
  <si>
    <t>Piezas metálicas</t>
  </si>
  <si>
    <t>Cubierta teja colonial</t>
  </si>
  <si>
    <t>Panel solar fotovoltaico monocristalino</t>
  </si>
  <si>
    <t>Tejas hormigón venecia</t>
  </si>
  <si>
    <t>Bancas</t>
  </si>
  <si>
    <t>Pitura anticorrosivo</t>
  </si>
  <si>
    <t>Esmalte sintético</t>
  </si>
  <si>
    <t>Pavimentos</t>
  </si>
  <si>
    <t>Aseo general de obra</t>
  </si>
  <si>
    <t>Radier afinado piso rampas y entorno</t>
  </si>
  <si>
    <t>Pintura muros esmalte al agua</t>
  </si>
  <si>
    <t>Rampas y entorno</t>
  </si>
  <si>
    <t>Sellado maderas rollizos</t>
  </si>
  <si>
    <t>Pintura barniz maderas rollizos</t>
  </si>
  <si>
    <t>Banca espera metálica</t>
  </si>
  <si>
    <t>Sellados maderas entablados</t>
  </si>
  <si>
    <t>Basurero metálico</t>
  </si>
  <si>
    <t>Letrero informativo pino radiata interior</t>
  </si>
  <si>
    <t>Letrero informativo pino radiata parada</t>
  </si>
  <si>
    <t>Barnices/vitrificado maderas sin ipregnar</t>
  </si>
  <si>
    <t>Instalación de señalética parada de buses</t>
  </si>
  <si>
    <t>Dermacación de señáletica parada de buses</t>
  </si>
  <si>
    <t>Luminaria metálica</t>
  </si>
  <si>
    <t>Poste y base tipo</t>
  </si>
  <si>
    <t>Instalación de luminarias</t>
  </si>
  <si>
    <t>Elaboración planos as-built</t>
  </si>
  <si>
    <t>Inscripción y trámite SEC</t>
  </si>
  <si>
    <t>Limpieza de obras</t>
  </si>
  <si>
    <t>El Monte DI</t>
  </si>
  <si>
    <t>El Monte</t>
  </si>
  <si>
    <t>Isla de Maipo</t>
  </si>
  <si>
    <t>Melipilla</t>
  </si>
  <si>
    <t>Peñaflor</t>
  </si>
  <si>
    <t>San Pedro</t>
  </si>
  <si>
    <t>(BR)</t>
  </si>
  <si>
    <t>(DI)</t>
  </si>
  <si>
    <t>Cantidad de Paraderos</t>
  </si>
  <si>
    <t>Pavimento</t>
  </si>
  <si>
    <t>Obra Gruesa</t>
  </si>
  <si>
    <t>Caseta</t>
  </si>
  <si>
    <t>Albañilería y escaños</t>
  </si>
  <si>
    <t>Estructura Resistente</t>
  </si>
  <si>
    <t>Protector Madera</t>
  </si>
  <si>
    <t xml:space="preserve">Cubierta </t>
  </si>
  <si>
    <t>Revest Cielo</t>
  </si>
  <si>
    <t>Estructura cubierta</t>
  </si>
  <si>
    <t>Plancha Metal Acero frontal</t>
  </si>
  <si>
    <t>Afinado radier</t>
  </si>
  <si>
    <t>Asiento</t>
  </si>
  <si>
    <t>Asientos</t>
  </si>
  <si>
    <t>Acrilicos inf</t>
  </si>
  <si>
    <t>Panel informativo</t>
  </si>
  <si>
    <t>Pasta retape</t>
  </si>
  <si>
    <t>Encolado uniones</t>
  </si>
  <si>
    <t>Paleta metálica</t>
  </si>
  <si>
    <t>Ornamentacion</t>
  </si>
  <si>
    <t>Letrero</t>
  </si>
  <si>
    <t>Info municipios</t>
  </si>
  <si>
    <t>Info cliente</t>
  </si>
  <si>
    <t>Licitaciones</t>
  </si>
  <si>
    <t>Otras licitaciones</t>
  </si>
  <si>
    <t>Alhué</t>
  </si>
  <si>
    <t>Padre Hurtado</t>
  </si>
  <si>
    <t>Talagante</t>
  </si>
  <si>
    <t>Tiltil</t>
  </si>
  <si>
    <t>Pirque</t>
  </si>
  <si>
    <t>Lampa</t>
  </si>
  <si>
    <t>Reparar/falta asiento en el paradero</t>
  </si>
  <si>
    <t>Reponer basurero</t>
  </si>
  <si>
    <t>Reparar cierros</t>
  </si>
  <si>
    <t>Faltan cierros</t>
  </si>
  <si>
    <t>Pintar cierros</t>
  </si>
  <si>
    <t>Reparar radier</t>
  </si>
  <si>
    <t>Falta radier</t>
  </si>
  <si>
    <t>Reparar techo</t>
  </si>
  <si>
    <t>Falta techo</t>
  </si>
  <si>
    <t>Pintar paradero</t>
  </si>
  <si>
    <t>Pintar demarcación horizontal</t>
  </si>
  <si>
    <t>Cambiar señal de parada (vandalizada)</t>
  </si>
  <si>
    <t>Enderezar estructura</t>
  </si>
  <si>
    <t>Construir paradero (sin pavimento)</t>
  </si>
  <si>
    <t>Construir paradero (con pavimento)</t>
  </si>
  <si>
    <t>Demolicion y Retiro Estrucrura</t>
  </si>
  <si>
    <t>Factor de reparación</t>
  </si>
  <si>
    <t>Canales de aguas lluvias</t>
  </si>
  <si>
    <t>Paneles acrilicos</t>
  </si>
  <si>
    <t>Señaletica de obras y cinta de seguridad</t>
  </si>
  <si>
    <t>Despeje y limpieza de terreno</t>
  </si>
  <si>
    <t>Presupuesto estimado</t>
  </si>
  <si>
    <t>Presupuesto estimado (bruto)</t>
  </si>
  <si>
    <t>Enfierradura</t>
  </si>
  <si>
    <t>Elementos de seguridad</t>
  </si>
  <si>
    <t>Letrero indicativo de obras</t>
  </si>
  <si>
    <t>Revisión y reparación de iluminación autónoma solar</t>
  </si>
  <si>
    <t>Muros de piedra</t>
  </si>
  <si>
    <t>Base radier con terminación fina</t>
  </si>
  <si>
    <t>Mejoramiento de refugio peatonal</t>
  </si>
  <si>
    <t>Pilar doble madera en roble</t>
  </si>
  <si>
    <t>Vigas diagonales madera roble</t>
  </si>
  <si>
    <t>Vigas inclinadas madera roble</t>
  </si>
  <si>
    <t>Costaneras de madera roble</t>
  </si>
  <si>
    <t>Asiento de madera rauli</t>
  </si>
  <si>
    <t>Plancha policarbonato alveolar de 16 mm</t>
  </si>
  <si>
    <t>Fijaciones de estructura y cubierta</t>
  </si>
  <si>
    <t>Pintura y barniz</t>
  </si>
  <si>
    <t>Estructura techumbre base</t>
  </si>
  <si>
    <t>Paneles laterales policarbonato monolitico 8mm con bastidor metalico</t>
  </si>
  <si>
    <t>Paleta informativa turistica (3 por paradero)</t>
  </si>
  <si>
    <t>Placa trasera</t>
  </si>
  <si>
    <t>Tablero de nombre de refugio</t>
  </si>
  <si>
    <t>Accesorios</t>
  </si>
  <si>
    <t>Retiro de escombros</t>
  </si>
  <si>
    <t>Aseo final y entrega</t>
  </si>
  <si>
    <t>San José de Maipo</t>
  </si>
  <si>
    <t>Fibrocemento/metálico</t>
  </si>
  <si>
    <t>Poste metálico, para soporte de módulo fotovoltaico</t>
  </si>
  <si>
    <t>Metálico</t>
  </si>
  <si>
    <t>Policarbonato (SJM)</t>
  </si>
  <si>
    <t>Teja arcilla</t>
  </si>
  <si>
    <t>Policarbonato</t>
  </si>
  <si>
    <t>Suministro e instalación de teja continua curva de zinc prepintado</t>
  </si>
  <si>
    <t>Cubierta zinc-aluminio</t>
  </si>
  <si>
    <t>Tipo de intervención</t>
  </si>
  <si>
    <t>3.1</t>
  </si>
  <si>
    <t>3.2</t>
  </si>
  <si>
    <t>3.3</t>
  </si>
  <si>
    <t>8.1</t>
  </si>
  <si>
    <t>8.2</t>
  </si>
  <si>
    <t>8.3</t>
  </si>
  <si>
    <t>Gobierno Regional Metropolitano de Santiago</t>
  </si>
  <si>
    <t>Estudio para la conservación de Infraestructura Menor e Información al Usuario de Transporte Público prestado por buses en zonas rurales y periféricos de la Región Metropolitana de Santiago</t>
  </si>
  <si>
    <t>Información enviada por municipios</t>
  </si>
  <si>
    <t>Informacióne enviada por Gobierno Regional</t>
  </si>
  <si>
    <t>Información proveniente TdR -  Referencia [9]</t>
  </si>
  <si>
    <t>Otras licitaciones públicas revisadas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</si>
</sst>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Red]&quot;E: &quot;#,##0;[Red]&quot;E: &quot;\-#,##0;[Blue]&quot;OK&quot;"/>
    <numFmt numFmtId="165" formatCode="#,##0.0%;[Red]\(#,##0.0%\);\-"/>
    <numFmt numFmtId="166" formatCode="#,##0;[Red]\(#,##0\);\-"/>
    <numFmt numFmtId="167" formatCode="#,##0;\(#,##0\);\-"/>
    <numFmt numFmtId="168" formatCode="[$-F800]dddd\,\ mmmm\ dd\,\ yyyy"/>
    <numFmt numFmtId="169" formatCode="###\ ###\ ##"/>
  </numFmts>
  <fonts count="34" x14ac:knownFonts="1">
    <font>
      <sz val="10"/>
      <color theme="1"/>
      <name val="Calibri"/>
      <family val="2"/>
    </font>
    <font>
      <sz val="10"/>
      <name val="Calibri"/>
      <family val="2"/>
    </font>
    <font>
      <b/>
      <sz val="13"/>
      <color theme="0"/>
      <name val="Calibri"/>
      <family val="2"/>
    </font>
    <font>
      <b/>
      <sz val="18"/>
      <color theme="1"/>
      <name val="Calibri"/>
      <family val="2"/>
    </font>
    <font>
      <b/>
      <sz val="10"/>
      <name val="Calibri"/>
      <family val="2"/>
    </font>
    <font>
      <b/>
      <sz val="14"/>
      <color theme="1"/>
      <name val="Calibri"/>
      <family val="2"/>
    </font>
    <font>
      <b/>
      <sz val="12"/>
      <name val="Calibri"/>
      <family val="2"/>
    </font>
    <font>
      <b/>
      <sz val="11"/>
      <name val="Calibri"/>
      <family val="2"/>
    </font>
    <font>
      <i/>
      <sz val="10"/>
      <color theme="8"/>
      <name val="Calibri"/>
      <family val="2"/>
    </font>
    <font>
      <sz val="10"/>
      <color theme="9"/>
      <name val="Calibri"/>
      <family val="2"/>
    </font>
    <font>
      <b/>
      <sz val="10"/>
      <color theme="0"/>
      <name val="Calibri"/>
      <family val="2"/>
    </font>
    <font>
      <sz val="10"/>
      <color theme="0" tint="-0.499984740745262"/>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rgb="FF9C0006"/>
      <name val="Calibri"/>
      <family val="2"/>
    </font>
    <font>
      <sz val="10"/>
      <color rgb="FF006100"/>
      <name val="Calibri"/>
      <family val="2"/>
    </font>
    <font>
      <sz val="10"/>
      <color rgb="FF9C5700"/>
      <name val="Calibri"/>
      <family val="2"/>
    </font>
    <font>
      <b/>
      <sz val="10"/>
      <color theme="1"/>
      <name val="Calibri"/>
      <family val="2"/>
    </font>
    <font>
      <b/>
      <sz val="10"/>
      <color rgb="FFFFFFFF"/>
      <name val="Calibri"/>
      <family val="2"/>
    </font>
    <font>
      <sz val="10"/>
      <color rgb="FF000000"/>
      <name val="Calibri"/>
      <family val="2"/>
    </font>
    <font>
      <sz val="10"/>
      <color theme="3" tint="-0.499984740745262"/>
      <name val="Calibri"/>
      <family val="2"/>
    </font>
    <font>
      <b/>
      <sz val="10"/>
      <color rgb="FF000000"/>
      <name val="Calibri"/>
      <family val="2"/>
    </font>
    <font>
      <sz val="10"/>
      <color theme="1"/>
      <name val="Calibri"/>
      <family val="2"/>
    </font>
  </fonts>
  <fills count="18">
    <fill>
      <patternFill patternType="none"/>
    </fill>
    <fill>
      <patternFill patternType="gray125"/>
    </fill>
    <fill>
      <patternFill patternType="solid">
        <fgColor theme="1"/>
        <bgColor indexed="64"/>
      </patternFill>
    </fill>
    <fill>
      <patternFill patternType="solid">
        <fgColor theme="3"/>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8"/>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6" tint="0.39994506668294322"/>
        <bgColor indexed="64"/>
      </patternFill>
    </fill>
    <fill>
      <patternFill patternType="solid">
        <fgColor rgb="FFFFFF00"/>
        <bgColor indexed="64"/>
      </patternFill>
    </fill>
    <fill>
      <patternFill patternType="solid">
        <fgColor rgb="FF00B0DF"/>
        <bgColor indexed="64"/>
      </patternFill>
    </fill>
    <fill>
      <patternFill patternType="solid">
        <fgColor rgb="FFFFFFFF"/>
        <bgColor indexed="64"/>
      </patternFill>
    </fill>
  </fills>
  <borders count="33">
    <border>
      <left/>
      <right/>
      <top/>
      <bottom/>
      <diagonal/>
    </border>
    <border>
      <left/>
      <right/>
      <top/>
      <bottom style="thin">
        <color theme="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4"/>
      </left>
      <right style="thin">
        <color theme="4"/>
      </right>
      <top style="thin">
        <color theme="4"/>
      </top>
      <bottom style="thin">
        <color theme="4"/>
      </bottom>
      <diagonal/>
    </border>
    <border>
      <left style="thin">
        <color theme="0"/>
      </left>
      <right style="thin">
        <color theme="0"/>
      </right>
      <top style="thin">
        <color theme="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diagonal/>
    </border>
    <border>
      <left/>
      <right/>
      <top style="thin">
        <color theme="1"/>
      </top>
      <bottom/>
      <diagonal/>
    </border>
    <border>
      <left style="thin">
        <color indexed="64"/>
      </left>
      <right/>
      <top/>
      <bottom/>
      <diagonal/>
    </border>
    <border>
      <left/>
      <right style="thin">
        <color rgb="FFFFFFFF"/>
      </right>
      <top/>
      <bottom/>
      <diagonal/>
    </border>
    <border>
      <left style="thin">
        <color rgb="FFFFFFFF"/>
      </left>
      <right/>
      <top/>
      <bottom/>
      <diagonal/>
    </border>
    <border>
      <left style="thin">
        <color rgb="FF00B0DF"/>
      </left>
      <right style="thin">
        <color rgb="FF00B0DF"/>
      </right>
      <top style="thin">
        <color rgb="FF00B0DF"/>
      </top>
      <bottom style="thin">
        <color rgb="FF00B0DF"/>
      </bottom>
      <diagonal/>
    </border>
    <border>
      <left/>
      <right style="thin">
        <color theme="0"/>
      </right>
      <top/>
      <bottom/>
      <diagonal/>
    </border>
    <border>
      <left style="thin">
        <color rgb="FF00B0DF"/>
      </left>
      <right/>
      <top style="thin">
        <color rgb="FF00B0DF"/>
      </top>
      <bottom style="thin">
        <color rgb="FF00B0DF"/>
      </bottom>
      <diagonal/>
    </border>
    <border>
      <left style="thin">
        <color theme="4"/>
      </left>
      <right/>
      <top style="thin">
        <color theme="4"/>
      </top>
      <bottom/>
      <diagonal/>
    </border>
    <border>
      <left/>
      <right style="thin">
        <color theme="4"/>
      </right>
      <top style="thin">
        <color theme="4"/>
      </top>
      <bottom/>
      <diagonal/>
    </border>
    <border>
      <left style="thin">
        <color theme="4"/>
      </left>
      <right/>
      <top/>
      <bottom/>
      <diagonal/>
    </border>
    <border>
      <left/>
      <right style="thin">
        <color theme="4"/>
      </right>
      <top/>
      <bottom/>
      <diagonal/>
    </border>
    <border>
      <left style="thin">
        <color theme="4"/>
      </left>
      <right/>
      <top/>
      <bottom style="thin">
        <color theme="4"/>
      </bottom>
      <diagonal/>
    </border>
    <border>
      <left/>
      <right style="thin">
        <color theme="4"/>
      </right>
      <top/>
      <bottom style="thin">
        <color theme="4"/>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right/>
      <top style="thin">
        <color theme="4"/>
      </top>
      <bottom/>
      <diagonal/>
    </border>
  </borders>
  <cellStyleXfs count="55">
    <xf numFmtId="0" fontId="0" fillId="0" borderId="0"/>
    <xf numFmtId="0" fontId="2" fillId="2" borderId="0" applyProtection="0">
      <alignment vertical="center"/>
    </xf>
    <xf numFmtId="0" fontId="8" fillId="0" borderId="0">
      <alignment vertical="center"/>
    </xf>
    <xf numFmtId="164" fontId="1" fillId="0" borderId="0">
      <alignment horizontal="center" vertical="center"/>
    </xf>
    <xf numFmtId="166" fontId="1" fillId="14" borderId="2">
      <alignment vertical="center"/>
    </xf>
    <xf numFmtId="0" fontId="3" fillId="0" borderId="0">
      <alignment vertical="center"/>
    </xf>
    <xf numFmtId="0" fontId="5" fillId="0" borderId="0">
      <alignment vertical="center"/>
    </xf>
    <xf numFmtId="0" fontId="6" fillId="3" borderId="0">
      <alignment vertical="center"/>
    </xf>
    <xf numFmtId="0" fontId="7" fillId="0" borderId="6">
      <alignment vertical="center"/>
    </xf>
    <xf numFmtId="0" fontId="7" fillId="0" borderId="1">
      <alignment vertical="center"/>
    </xf>
    <xf numFmtId="15" fontId="1" fillId="5" borderId="3">
      <alignment vertical="center"/>
    </xf>
    <xf numFmtId="17" fontId="1" fillId="5" borderId="2">
      <alignment vertical="center"/>
    </xf>
    <xf numFmtId="166" fontId="1" fillId="5" borderId="2">
      <alignment vertical="center"/>
    </xf>
    <xf numFmtId="165" fontId="1" fillId="5" borderId="2">
      <alignment vertical="center"/>
    </xf>
    <xf numFmtId="0" fontId="1" fillId="5" borderId="2">
      <alignment vertical="center"/>
    </xf>
    <xf numFmtId="0" fontId="1" fillId="5" borderId="5">
      <alignment vertical="center"/>
    </xf>
    <xf numFmtId="15" fontId="1" fillId="4" borderId="2">
      <alignment vertical="center"/>
    </xf>
    <xf numFmtId="17" fontId="1" fillId="4" borderId="2">
      <alignment vertical="center"/>
    </xf>
    <xf numFmtId="166" fontId="1" fillId="4" borderId="2">
      <alignment vertical="center"/>
    </xf>
    <xf numFmtId="165" fontId="1" fillId="4" borderId="2">
      <alignment vertical="center"/>
    </xf>
    <xf numFmtId="0" fontId="1" fillId="4" borderId="2">
      <alignment vertical="center"/>
    </xf>
    <xf numFmtId="0" fontId="1" fillId="4" borderId="2">
      <alignment vertical="center"/>
    </xf>
    <xf numFmtId="15" fontId="1" fillId="14" borderId="3">
      <alignment vertical="center"/>
    </xf>
    <xf numFmtId="17" fontId="1" fillId="14" borderId="2">
      <alignment vertical="center"/>
    </xf>
    <xf numFmtId="165" fontId="1" fillId="14" borderId="2">
      <alignment vertical="center"/>
    </xf>
    <xf numFmtId="0" fontId="1" fillId="14" borderId="2">
      <alignment vertical="center"/>
    </xf>
    <xf numFmtId="0" fontId="1" fillId="14" borderId="2">
      <alignment vertical="center"/>
    </xf>
    <xf numFmtId="15" fontId="1" fillId="0" borderId="4">
      <alignment vertical="center"/>
    </xf>
    <xf numFmtId="17" fontId="1" fillId="0" borderId="4">
      <alignment vertical="center"/>
    </xf>
    <xf numFmtId="166" fontId="1" fillId="0" borderId="4">
      <alignment vertical="center"/>
    </xf>
    <xf numFmtId="165" fontId="1" fillId="0" borderId="4">
      <alignment vertical="center"/>
    </xf>
    <xf numFmtId="166" fontId="4" fillId="0" borderId="15">
      <alignment vertical="center"/>
    </xf>
    <xf numFmtId="165" fontId="4" fillId="0" borderId="16">
      <alignment vertical="center"/>
    </xf>
    <xf numFmtId="167" fontId="11" fillId="0" borderId="0">
      <alignment horizontal="left" vertical="center"/>
    </xf>
    <xf numFmtId="0" fontId="9" fillId="0" borderId="0">
      <alignment vertical="center"/>
    </xf>
    <xf numFmtId="0" fontId="1" fillId="3" borderId="0">
      <alignment vertical="center"/>
    </xf>
    <xf numFmtId="0" fontId="10" fillId="6" borderId="0">
      <alignment vertical="center"/>
    </xf>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26" fillId="7" borderId="0" applyNumberFormat="0" applyBorder="0" applyAlignment="0" applyProtection="0"/>
    <xf numFmtId="0" fontId="25" fillId="8" borderId="0" applyNumberFormat="0" applyBorder="0" applyAlignment="0" applyProtection="0"/>
    <xf numFmtId="0" fontId="27" fillId="9" borderId="0" applyNumberFormat="0" applyBorder="0" applyAlignment="0" applyProtection="0"/>
    <xf numFmtId="0" fontId="17" fillId="10" borderId="9" applyNumberFormat="0" applyAlignment="0" applyProtection="0"/>
    <xf numFmtId="0" fontId="18" fillId="11" borderId="10" applyNumberFormat="0" applyAlignment="0" applyProtection="0"/>
    <xf numFmtId="0" fontId="19" fillId="11" borderId="9" applyNumberFormat="0" applyAlignment="0" applyProtection="0"/>
    <xf numFmtId="0" fontId="20" fillId="0" borderId="11" applyNumberFormat="0" applyFill="0" applyAlignment="0" applyProtection="0"/>
    <xf numFmtId="0" fontId="21" fillId="12" borderId="12" applyNumberFormat="0" applyAlignment="0" applyProtection="0"/>
    <xf numFmtId="0" fontId="22" fillId="0" borderId="0" applyNumberFormat="0" applyFill="0" applyBorder="0" applyAlignment="0" applyProtection="0"/>
    <xf numFmtId="0" fontId="12" fillId="13" borderId="13" applyNumberFormat="0" applyFont="0" applyAlignment="0" applyProtection="0"/>
    <xf numFmtId="0" fontId="23" fillId="0" borderId="0" applyNumberFormat="0" applyFill="0" applyBorder="0" applyAlignment="0" applyProtection="0"/>
    <xf numFmtId="0" fontId="24" fillId="0" borderId="14" applyNumberFormat="0" applyFill="0" applyAlignment="0" applyProtection="0"/>
    <xf numFmtId="0" fontId="33" fillId="0" borderId="0"/>
  </cellStyleXfs>
  <cellXfs count="95">
    <xf numFmtId="0" fontId="0" fillId="0" borderId="0" xfId="0"/>
    <xf numFmtId="0" fontId="0" fillId="0" borderId="0" xfId="0"/>
    <xf numFmtId="0" fontId="2" fillId="2" borderId="0" xfId="1" applyFill="1">
      <alignment vertical="center"/>
    </xf>
    <xf numFmtId="0" fontId="2" fillId="2" borderId="0" xfId="1">
      <alignment vertical="center"/>
    </xf>
    <xf numFmtId="164" fontId="1" fillId="0" borderId="0" xfId="3">
      <alignment horizontal="center" vertical="center"/>
    </xf>
    <xf numFmtId="0" fontId="3" fillId="0" borderId="0" xfId="5">
      <alignment vertical="center"/>
    </xf>
    <xf numFmtId="0" fontId="0" fillId="0" borderId="0" xfId="0" applyAlignment="1">
      <alignment wrapText="1"/>
    </xf>
    <xf numFmtId="0" fontId="28" fillId="0" borderId="0" xfId="0" applyFont="1"/>
    <xf numFmtId="166" fontId="1" fillId="5" borderId="2" xfId="12">
      <alignment vertical="center"/>
    </xf>
    <xf numFmtId="166" fontId="1" fillId="4" borderId="2" xfId="18">
      <alignment vertical="center"/>
    </xf>
    <xf numFmtId="166" fontId="1" fillId="14" borderId="2" xfId="4">
      <alignment vertical="center"/>
    </xf>
    <xf numFmtId="166" fontId="1" fillId="0" borderId="4" xfId="29">
      <alignment vertical="center"/>
    </xf>
    <xf numFmtId="15" fontId="1" fillId="0" borderId="4" xfId="27">
      <alignment vertical="center"/>
    </xf>
    <xf numFmtId="167" fontId="11" fillId="0" borderId="0" xfId="33">
      <alignment horizontal="left" vertical="center"/>
    </xf>
    <xf numFmtId="167" fontId="11" fillId="0" borderId="0" xfId="33" applyAlignment="1">
      <alignment horizontal="left" vertical="center"/>
    </xf>
    <xf numFmtId="0" fontId="8" fillId="0" borderId="0" xfId="2">
      <alignment vertical="center"/>
    </xf>
    <xf numFmtId="0" fontId="7" fillId="0" borderId="6" xfId="8">
      <alignment vertical="center"/>
    </xf>
    <xf numFmtId="15" fontId="1" fillId="5" borderId="2" xfId="12" applyNumberFormat="1">
      <alignment vertical="center"/>
    </xf>
    <xf numFmtId="168" fontId="3" fillId="0" borderId="0" xfId="5" applyNumberFormat="1" applyAlignment="1">
      <alignment horizontal="left" vertical="center"/>
    </xf>
    <xf numFmtId="169" fontId="1" fillId="5" borderId="2" xfId="12" applyNumberFormat="1" applyAlignment="1">
      <alignment horizontal="left" vertical="center"/>
    </xf>
    <xf numFmtId="0" fontId="0" fillId="0" borderId="0" xfId="0" applyAlignment="1"/>
    <xf numFmtId="0" fontId="28" fillId="5" borderId="0" xfId="0" applyFont="1" applyFill="1" applyAlignment="1">
      <alignment horizontal="left"/>
    </xf>
    <xf numFmtId="0" fontId="28" fillId="5" borderId="0" xfId="0" applyFont="1" applyFill="1"/>
    <xf numFmtId="3" fontId="28" fillId="5" borderId="0" xfId="0" applyNumberFormat="1" applyFont="1" applyFill="1"/>
    <xf numFmtId="3" fontId="0" fillId="0" borderId="0" xfId="0" applyNumberFormat="1"/>
    <xf numFmtId="0" fontId="0" fillId="0" borderId="0" xfId="0" applyAlignment="1">
      <alignment horizontal="left" indent="2"/>
    </xf>
    <xf numFmtId="3" fontId="28" fillId="0" borderId="0" xfId="0" applyNumberFormat="1" applyFont="1"/>
    <xf numFmtId="0" fontId="28" fillId="0" borderId="0" xfId="0" applyFont="1" applyAlignment="1">
      <alignment horizontal="left"/>
    </xf>
    <xf numFmtId="0" fontId="0" fillId="5" borderId="0" xfId="0" applyFill="1"/>
    <xf numFmtId="0" fontId="28" fillId="0" borderId="0" xfId="0" applyFont="1" applyAlignment="1">
      <alignment horizontal="left" indent="2"/>
    </xf>
    <xf numFmtId="0" fontId="0" fillId="0" borderId="0" xfId="0" applyAlignment="1">
      <alignment horizontal="left"/>
    </xf>
    <xf numFmtId="3" fontId="0" fillId="0" borderId="0" xfId="0" applyNumberFormat="1" applyAlignment="1">
      <alignment horizontal="left"/>
    </xf>
    <xf numFmtId="0" fontId="28" fillId="0" borderId="0" xfId="0" applyFont="1" applyAlignment="1">
      <alignment horizontal="left" indent="1"/>
    </xf>
    <xf numFmtId="0" fontId="0" fillId="0" borderId="0" xfId="0" applyAlignment="1">
      <alignment horizontal="left" indent="1"/>
    </xf>
    <xf numFmtId="3" fontId="0" fillId="0" borderId="17" xfId="0" applyNumberFormat="1" applyFill="1" applyBorder="1"/>
    <xf numFmtId="2" fontId="0" fillId="0" borderId="0" xfId="0" applyNumberFormat="1" applyBorder="1"/>
    <xf numFmtId="0" fontId="0" fillId="0" borderId="17" xfId="0" applyBorder="1"/>
    <xf numFmtId="4" fontId="0" fillId="0" borderId="0" xfId="0" applyNumberFormat="1"/>
    <xf numFmtId="3" fontId="0" fillId="0" borderId="17" xfId="0" applyNumberFormat="1" applyBorder="1"/>
    <xf numFmtId="3" fontId="28" fillId="0" borderId="17" xfId="0" applyNumberFormat="1" applyFont="1" applyBorder="1"/>
    <xf numFmtId="2" fontId="28" fillId="0" borderId="17" xfId="0" applyNumberFormat="1" applyFont="1" applyBorder="1"/>
    <xf numFmtId="2" fontId="28" fillId="0" borderId="0" xfId="0" applyNumberFormat="1" applyFont="1" applyBorder="1"/>
    <xf numFmtId="3" fontId="28" fillId="0" borderId="0" xfId="0" applyNumberFormat="1" applyFont="1" applyBorder="1"/>
    <xf numFmtId="0" fontId="0" fillId="0" borderId="0" xfId="0" applyBorder="1"/>
    <xf numFmtId="4" fontId="28" fillId="0" borderId="17" xfId="0" applyNumberFormat="1" applyFont="1" applyBorder="1"/>
    <xf numFmtId="3" fontId="24" fillId="0" borderId="0" xfId="0" applyNumberFormat="1" applyFont="1"/>
    <xf numFmtId="3" fontId="0" fillId="0" borderId="0" xfId="0" applyNumberFormat="1" applyBorder="1"/>
    <xf numFmtId="4" fontId="0" fillId="0" borderId="17" xfId="0" applyNumberFormat="1" applyBorder="1"/>
    <xf numFmtId="0" fontId="28" fillId="0" borderId="17" xfId="0" applyFont="1" applyBorder="1"/>
    <xf numFmtId="0" fontId="0" fillId="15" borderId="17" xfId="0" applyFill="1" applyBorder="1"/>
    <xf numFmtId="3" fontId="28" fillId="0" borderId="17" xfId="0" applyNumberFormat="1" applyFont="1" applyFill="1" applyBorder="1"/>
    <xf numFmtId="0" fontId="0" fillId="0" borderId="0" xfId="0" applyBorder="1" applyAlignment="1">
      <alignment horizontal="center"/>
    </xf>
    <xf numFmtId="3" fontId="0" fillId="0" borderId="0" xfId="0" applyNumberFormat="1" applyBorder="1" applyAlignment="1">
      <alignment horizontal="center"/>
    </xf>
    <xf numFmtId="0" fontId="0" fillId="0" borderId="17" xfId="0" applyFont="1" applyBorder="1"/>
    <xf numFmtId="0" fontId="29" fillId="16" borderId="18" xfId="0" applyFont="1" applyFill="1" applyBorder="1"/>
    <xf numFmtId="0" fontId="29" fillId="16" borderId="19" xfId="0" applyFont="1" applyFill="1" applyBorder="1"/>
    <xf numFmtId="0" fontId="30" fillId="17" borderId="20" xfId="0" applyFont="1" applyFill="1" applyBorder="1"/>
    <xf numFmtId="0" fontId="30" fillId="17" borderId="20" xfId="0" applyFont="1" applyFill="1" applyBorder="1" applyAlignment="1">
      <alignment horizontal="left"/>
    </xf>
    <xf numFmtId="0" fontId="31" fillId="4" borderId="20" xfId="0" applyFont="1" applyFill="1" applyBorder="1" applyAlignment="1">
      <alignment horizontal="left"/>
    </xf>
    <xf numFmtId="3" fontId="31" fillId="4" borderId="0" xfId="0" applyNumberFormat="1" applyFont="1" applyFill="1" applyBorder="1" applyAlignment="1">
      <alignment horizontal="center"/>
    </xf>
    <xf numFmtId="3" fontId="30" fillId="17" borderId="20" xfId="0" applyNumberFormat="1" applyFont="1" applyFill="1" applyBorder="1" applyAlignment="1">
      <alignment horizontal="center"/>
    </xf>
    <xf numFmtId="0" fontId="29" fillId="16" borderId="18" xfId="0" applyFont="1" applyFill="1" applyBorder="1" applyAlignment="1">
      <alignment horizontal="center" wrapText="1"/>
    </xf>
    <xf numFmtId="0" fontId="29" fillId="16" borderId="19" xfId="0" applyFont="1" applyFill="1" applyBorder="1" applyAlignment="1">
      <alignment horizontal="center" wrapText="1"/>
    </xf>
    <xf numFmtId="0" fontId="32" fillId="17" borderId="20" xfId="0" applyFont="1" applyFill="1" applyBorder="1"/>
    <xf numFmtId="0" fontId="30" fillId="17" borderId="22" xfId="0" applyFont="1" applyFill="1" applyBorder="1"/>
    <xf numFmtId="0" fontId="31" fillId="4" borderId="22" xfId="0" applyFont="1" applyFill="1" applyBorder="1" applyAlignment="1">
      <alignment horizontal="left" indent="2"/>
    </xf>
    <xf numFmtId="0" fontId="0" fillId="0" borderId="23" xfId="0" applyBorder="1" applyAlignment="1">
      <alignment horizontal="center"/>
    </xf>
    <xf numFmtId="3" fontId="0" fillId="0" borderId="24" xfId="0" applyNumberFormat="1" applyBorder="1" applyAlignment="1">
      <alignment horizontal="center"/>
    </xf>
    <xf numFmtId="0" fontId="0" fillId="0" borderId="25" xfId="0" applyBorder="1" applyAlignment="1">
      <alignment horizontal="center"/>
    </xf>
    <xf numFmtId="3" fontId="0" fillId="0" borderId="26" xfId="0" applyNumberFormat="1" applyBorder="1" applyAlignment="1">
      <alignment horizontal="center"/>
    </xf>
    <xf numFmtId="3" fontId="0" fillId="0" borderId="25" xfId="0" applyNumberFormat="1" applyBorder="1" applyAlignment="1">
      <alignment horizontal="center"/>
    </xf>
    <xf numFmtId="3" fontId="31" fillId="4" borderId="25" xfId="0" applyNumberFormat="1" applyFont="1" applyFill="1" applyBorder="1" applyAlignment="1">
      <alignment horizontal="center"/>
    </xf>
    <xf numFmtId="3" fontId="31" fillId="4" borderId="26" xfId="0" applyNumberFormat="1" applyFont="1" applyFill="1" applyBorder="1" applyAlignment="1">
      <alignment horizontal="center"/>
    </xf>
    <xf numFmtId="0" fontId="31" fillId="4" borderId="25" xfId="0" applyFont="1" applyFill="1" applyBorder="1" applyAlignment="1">
      <alignment horizontal="center"/>
    </xf>
    <xf numFmtId="0" fontId="31" fillId="4" borderId="25" xfId="0" applyFont="1" applyFill="1" applyBorder="1"/>
    <xf numFmtId="0" fontId="0" fillId="0" borderId="27" xfId="0" applyBorder="1" applyAlignment="1">
      <alignment horizontal="center"/>
    </xf>
    <xf numFmtId="3" fontId="0" fillId="0" borderId="28" xfId="0" applyNumberFormat="1" applyBorder="1" applyAlignment="1">
      <alignment horizontal="center"/>
    </xf>
    <xf numFmtId="3" fontId="0" fillId="0" borderId="29" xfId="0" applyNumberFormat="1" applyBorder="1" applyAlignment="1">
      <alignment horizontal="center"/>
    </xf>
    <xf numFmtId="3" fontId="0" fillId="0" borderId="30" xfId="0" applyNumberFormat="1" applyBorder="1" applyAlignment="1">
      <alignment horizontal="center"/>
    </xf>
    <xf numFmtId="3" fontId="31" fillId="4" borderId="30" xfId="0" applyNumberFormat="1" applyFont="1" applyFill="1" applyBorder="1" applyAlignment="1">
      <alignment horizontal="center"/>
    </xf>
    <xf numFmtId="3" fontId="0" fillId="0" borderId="31" xfId="0" applyNumberFormat="1" applyBorder="1" applyAlignment="1">
      <alignment horizontal="center"/>
    </xf>
    <xf numFmtId="3" fontId="0" fillId="0" borderId="23" xfId="0" applyNumberFormat="1" applyBorder="1" applyAlignment="1">
      <alignment horizontal="center"/>
    </xf>
    <xf numFmtId="3" fontId="0" fillId="0" borderId="32" xfId="0" applyNumberFormat="1" applyBorder="1" applyAlignment="1">
      <alignment horizontal="center"/>
    </xf>
    <xf numFmtId="0" fontId="31" fillId="4" borderId="0" xfId="0" applyFont="1" applyFill="1" applyBorder="1" applyAlignment="1">
      <alignment horizontal="center"/>
    </xf>
    <xf numFmtId="0" fontId="31" fillId="4" borderId="0" xfId="0" applyFont="1" applyFill="1" applyBorder="1"/>
    <xf numFmtId="3" fontId="31" fillId="4" borderId="0" xfId="0" applyNumberFormat="1" applyFont="1" applyFill="1" applyBorder="1"/>
    <xf numFmtId="3" fontId="31" fillId="4" borderId="25" xfId="0" applyNumberFormat="1" applyFont="1" applyFill="1" applyBorder="1"/>
    <xf numFmtId="3" fontId="0" fillId="0" borderId="27" xfId="0" applyNumberFormat="1" applyBorder="1" applyAlignment="1">
      <alignment horizontal="center"/>
    </xf>
    <xf numFmtId="0" fontId="0" fillId="0" borderId="1" xfId="0" applyBorder="1" applyAlignment="1">
      <alignment horizontal="center"/>
    </xf>
    <xf numFmtId="3" fontId="30" fillId="4" borderId="20" xfId="0" applyNumberFormat="1" applyFont="1" applyFill="1" applyBorder="1" applyAlignment="1">
      <alignment horizontal="center"/>
    </xf>
    <xf numFmtId="0" fontId="33" fillId="0" borderId="0" xfId="54"/>
    <xf numFmtId="0" fontId="29" fillId="16" borderId="19" xfId="0" applyFont="1" applyFill="1" applyBorder="1" applyAlignment="1">
      <alignment horizontal="center"/>
    </xf>
    <xf numFmtId="0" fontId="29" fillId="16" borderId="18" xfId="0" applyFont="1" applyFill="1" applyBorder="1" applyAlignment="1">
      <alignment horizontal="center"/>
    </xf>
    <xf numFmtId="0" fontId="29" fillId="16" borderId="0" xfId="0" applyFont="1" applyFill="1" applyBorder="1" applyAlignment="1">
      <alignment horizontal="center"/>
    </xf>
    <xf numFmtId="0" fontId="29" fillId="16" borderId="21" xfId="0" applyFont="1" applyFill="1" applyBorder="1" applyAlignment="1">
      <alignment horizontal="center"/>
    </xf>
  </cellXfs>
  <cellStyles count="55">
    <cellStyle name="A1.Title1" xfId="5" xr:uid="{00000000-0005-0000-0000-000000000000}"/>
    <cellStyle name="A1.Title2" xfId="6" xr:uid="{00000000-0005-0000-0000-000001000000}"/>
    <cellStyle name="A2.Heading1" xfId="1" xr:uid="{00000000-0005-0000-0000-000002000000}"/>
    <cellStyle name="A2.Heading2" xfId="7" xr:uid="{00000000-0005-0000-0000-000003000000}"/>
    <cellStyle name="A2.Heading3" xfId="8" xr:uid="{00000000-0005-0000-0000-000004000000}"/>
    <cellStyle name="A2.Heading4" xfId="9" xr:uid="{00000000-0005-0000-0000-000005000000}"/>
    <cellStyle name="B1.dateDD-MMM-YY" xfId="10" xr:uid="{00000000-0005-0000-0000-000006000000}"/>
    <cellStyle name="B1.dateMMM-YY" xfId="11" xr:uid="{00000000-0005-0000-0000-000007000000}"/>
    <cellStyle name="B1.general" xfId="12" xr:uid="{00000000-0005-0000-0000-000008000000}"/>
    <cellStyle name="B1.percentage" xfId="13" xr:uid="{00000000-0005-0000-0000-000009000000}"/>
    <cellStyle name="B1.text" xfId="14" xr:uid="{00000000-0005-0000-0000-00000A000000}"/>
    <cellStyle name="B1.textgrid" xfId="15" xr:uid="{00000000-0005-0000-0000-00000B000000}"/>
    <cellStyle name="B2.dateDD-MMM-YY" xfId="16" xr:uid="{00000000-0005-0000-0000-00000C000000}"/>
    <cellStyle name="B2.dateMMM-YY" xfId="17" xr:uid="{00000000-0005-0000-0000-00000D000000}"/>
    <cellStyle name="B2.general" xfId="18" xr:uid="{00000000-0005-0000-0000-00000E000000}"/>
    <cellStyle name="B2.percentage" xfId="19" xr:uid="{00000000-0005-0000-0000-00000F000000}"/>
    <cellStyle name="B2.text" xfId="20" xr:uid="{00000000-0005-0000-0000-000010000000}"/>
    <cellStyle name="B2.textgrid" xfId="21" xr:uid="{00000000-0005-0000-0000-000011000000}"/>
    <cellStyle name="B4.dateDD-MMM-YY" xfId="22" xr:uid="{00000000-0005-0000-0000-000012000000}"/>
    <cellStyle name="B4.dateMMM-YY" xfId="23" xr:uid="{00000000-0005-0000-0000-000013000000}"/>
    <cellStyle name="B4.general" xfId="4" xr:uid="{00000000-0005-0000-0000-000014000000}"/>
    <cellStyle name="B4.percentage" xfId="24" xr:uid="{00000000-0005-0000-0000-000015000000}"/>
    <cellStyle name="B4.text" xfId="25" xr:uid="{00000000-0005-0000-0000-000016000000}"/>
    <cellStyle name="B4.textgrid" xfId="26" xr:uid="{00000000-0005-0000-0000-000017000000}"/>
    <cellStyle name="Bad" xfId="43" builtinId="27" customBuiltin="1"/>
    <cellStyle name="C1.dateDD-MMM-YY" xfId="27" xr:uid="{00000000-0005-0000-0000-000019000000}"/>
    <cellStyle name="C1.dateMMM-YY" xfId="28" xr:uid="{00000000-0005-0000-0000-00001A000000}"/>
    <cellStyle name="C1.general" xfId="29" xr:uid="{00000000-0005-0000-0000-00001B000000}"/>
    <cellStyle name="C1.percentage" xfId="30" xr:uid="{00000000-0005-0000-0000-00001C000000}"/>
    <cellStyle name="C2.total" xfId="31" xr:uid="{00000000-0005-0000-0000-00001D000000}"/>
    <cellStyle name="C2.totalpercentage" xfId="32" xr:uid="{00000000-0005-0000-0000-00001E000000}"/>
    <cellStyle name="Calculation" xfId="47" builtinId="22" hidden="1"/>
    <cellStyle name="Check Cell" xfId="49" builtinId="23" hidden="1"/>
    <cellStyle name="Explanatory Text" xfId="52" builtinId="53" hidden="1"/>
    <cellStyle name="Good" xfId="42" builtinId="26" customBuiltin="1"/>
    <cellStyle name="Heading 1" xfId="38" builtinId="16" hidden="1"/>
    <cellStyle name="Heading 2" xfId="39" builtinId="17" hidden="1"/>
    <cellStyle name="Heading 3" xfId="40" builtinId="18" hidden="1"/>
    <cellStyle name="Heading 4" xfId="41" builtinId="19" hidden="1"/>
    <cellStyle name="Input" xfId="45" builtinId="20" hidden="1"/>
    <cellStyle name="Linked Cell" xfId="48" builtinId="24" hidden="1"/>
    <cellStyle name="Neutral" xfId="44" builtinId="28" customBuiltin="1"/>
    <cellStyle name="Normal" xfId="0" builtinId="0" customBuiltin="1"/>
    <cellStyle name="Normal 2" xfId="54" xr:uid="{73B64611-FA1D-4F55-84BD-23067020AF96}"/>
    <cellStyle name="Note" xfId="51" builtinId="10" hidden="1"/>
    <cellStyle name="Output" xfId="46" builtinId="21" hidden="1"/>
    <cellStyle name="Title" xfId="37" builtinId="15" hidden="1"/>
    <cellStyle name="Total" xfId="53" builtinId="25" hidden="1"/>
    <cellStyle name="Warning Text" xfId="50" builtinId="11" hidden="1"/>
    <cellStyle name="X.lookup/units" xfId="33" xr:uid="{00000000-0005-0000-0000-000030000000}"/>
    <cellStyle name="X.rangename" xfId="34" xr:uid="{00000000-0005-0000-0000-000031000000}"/>
    <cellStyle name="X.usernotes" xfId="2" xr:uid="{00000000-0005-0000-0000-000032000000}"/>
    <cellStyle name="Y.check" xfId="3" xr:uid="{00000000-0005-0000-0000-000033000000}"/>
    <cellStyle name="Y.inactive" xfId="35" xr:uid="{00000000-0005-0000-0000-000034000000}"/>
    <cellStyle name="Z.devhighlight" xfId="36"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2719771</xdr:colOff>
      <xdr:row>7</xdr:row>
      <xdr:rowOff>277514</xdr:rowOff>
    </xdr:to>
    <xdr:pic>
      <xdr:nvPicPr>
        <xdr:cNvPr id="3" name="Picture 2">
          <a:extLst>
            <a:ext uri="{FF2B5EF4-FFF2-40B4-BE49-F238E27FC236}">
              <a16:creationId xmlns:a16="http://schemas.microsoft.com/office/drawing/2014/main" id="{37CE98C1-3D54-4045-BAF9-726075BCA3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485775"/>
          <a:ext cx="2719771" cy="9252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280146</xdr:colOff>
      <xdr:row>8</xdr:row>
      <xdr:rowOff>16010</xdr:rowOff>
    </xdr:from>
    <xdr:to>
      <xdr:col>1</xdr:col>
      <xdr:colOff>1837684</xdr:colOff>
      <xdr:row>17</xdr:row>
      <xdr:rowOff>139801</xdr:rowOff>
    </xdr:to>
    <xdr:pic>
      <xdr:nvPicPr>
        <xdr:cNvPr id="7" name="Picture 6">
          <a:extLst>
            <a:ext uri="{FF2B5EF4-FFF2-40B4-BE49-F238E27FC236}">
              <a16:creationId xmlns:a16="http://schemas.microsoft.com/office/drawing/2014/main" id="{8B1FDB75-E74A-4AF8-8F78-6C7D0A6D629F}"/>
            </a:ext>
          </a:extLst>
        </xdr:cNvPr>
        <xdr:cNvPicPr>
          <a:picLocks noChangeAspect="1"/>
        </xdr:cNvPicPr>
      </xdr:nvPicPr>
      <xdr:blipFill>
        <a:blip xmlns:r="http://schemas.openxmlformats.org/officeDocument/2006/relationships" r:embed="rId1"/>
        <a:stretch>
          <a:fillRect/>
        </a:stretch>
      </xdr:blipFill>
      <xdr:spPr>
        <a:xfrm>
          <a:off x="280146" y="1540010"/>
          <a:ext cx="1893714" cy="1535732"/>
        </a:xfrm>
        <a:prstGeom prst="rect">
          <a:avLst/>
        </a:prstGeom>
      </xdr:spPr>
    </xdr:pic>
    <xdr:clientData/>
  </xdr:twoCellAnchor>
  <xdr:twoCellAnchor editAs="oneCell">
    <xdr:from>
      <xdr:col>8</xdr:col>
      <xdr:colOff>40822</xdr:colOff>
      <xdr:row>7</xdr:row>
      <xdr:rowOff>145677</xdr:rowOff>
    </xdr:from>
    <xdr:to>
      <xdr:col>8</xdr:col>
      <xdr:colOff>1950983</xdr:colOff>
      <xdr:row>17</xdr:row>
      <xdr:rowOff>113178</xdr:rowOff>
    </xdr:to>
    <xdr:pic>
      <xdr:nvPicPr>
        <xdr:cNvPr id="8" name="Picture 7">
          <a:extLst>
            <a:ext uri="{FF2B5EF4-FFF2-40B4-BE49-F238E27FC236}">
              <a16:creationId xmlns:a16="http://schemas.microsoft.com/office/drawing/2014/main" id="{DE1EB0B4-3895-4243-B688-D0B7BF9AD5A5}"/>
            </a:ext>
          </a:extLst>
        </xdr:cNvPr>
        <xdr:cNvPicPr>
          <a:picLocks noChangeAspect="1"/>
        </xdr:cNvPicPr>
      </xdr:nvPicPr>
      <xdr:blipFill>
        <a:blip xmlns:r="http://schemas.openxmlformats.org/officeDocument/2006/relationships" r:embed="rId2"/>
        <a:stretch>
          <a:fillRect/>
        </a:stretch>
      </xdr:blipFill>
      <xdr:spPr>
        <a:xfrm>
          <a:off x="5927272" y="1345827"/>
          <a:ext cx="1923608" cy="1586751"/>
        </a:xfrm>
        <a:prstGeom prst="rect">
          <a:avLst/>
        </a:prstGeom>
      </xdr:spPr>
    </xdr:pic>
    <xdr:clientData/>
  </xdr:twoCellAnchor>
  <xdr:twoCellAnchor editAs="oneCell">
    <xdr:from>
      <xdr:col>17</xdr:col>
      <xdr:colOff>32951</xdr:colOff>
      <xdr:row>7</xdr:row>
      <xdr:rowOff>80258</xdr:rowOff>
    </xdr:from>
    <xdr:to>
      <xdr:col>17</xdr:col>
      <xdr:colOff>2181385</xdr:colOff>
      <xdr:row>17</xdr:row>
      <xdr:rowOff>106893</xdr:rowOff>
    </xdr:to>
    <xdr:pic>
      <xdr:nvPicPr>
        <xdr:cNvPr id="9" name="Picture 8">
          <a:extLst>
            <a:ext uri="{FF2B5EF4-FFF2-40B4-BE49-F238E27FC236}">
              <a16:creationId xmlns:a16="http://schemas.microsoft.com/office/drawing/2014/main" id="{23EBBEE3-FC38-462A-9CF9-231A4C031FB0}"/>
            </a:ext>
          </a:extLst>
        </xdr:cNvPr>
        <xdr:cNvPicPr>
          <a:picLocks noChangeAspect="1"/>
        </xdr:cNvPicPr>
      </xdr:nvPicPr>
      <xdr:blipFill>
        <a:blip xmlns:r="http://schemas.openxmlformats.org/officeDocument/2006/relationships" r:embed="rId3"/>
        <a:stretch>
          <a:fillRect/>
        </a:stretch>
      </xdr:blipFill>
      <xdr:spPr>
        <a:xfrm>
          <a:off x="13072676" y="1280408"/>
          <a:ext cx="2161881" cy="1645885"/>
        </a:xfrm>
        <a:prstGeom prst="rect">
          <a:avLst/>
        </a:prstGeom>
      </xdr:spPr>
    </xdr:pic>
    <xdr:clientData/>
  </xdr:twoCellAnchor>
  <xdr:twoCellAnchor editAs="oneCell">
    <xdr:from>
      <xdr:col>24</xdr:col>
      <xdr:colOff>34418</xdr:colOff>
      <xdr:row>8</xdr:row>
      <xdr:rowOff>4004</xdr:rowOff>
    </xdr:from>
    <xdr:to>
      <xdr:col>24</xdr:col>
      <xdr:colOff>2004241</xdr:colOff>
      <xdr:row>17</xdr:row>
      <xdr:rowOff>116061</xdr:rowOff>
    </xdr:to>
    <xdr:pic>
      <xdr:nvPicPr>
        <xdr:cNvPr id="10" name="Picture 9">
          <a:extLst>
            <a:ext uri="{FF2B5EF4-FFF2-40B4-BE49-F238E27FC236}">
              <a16:creationId xmlns:a16="http://schemas.microsoft.com/office/drawing/2014/main" id="{E05698BE-D33E-43D4-8619-1F1504F57705}"/>
            </a:ext>
          </a:extLst>
        </xdr:cNvPr>
        <xdr:cNvPicPr>
          <a:picLocks noChangeAspect="1"/>
        </xdr:cNvPicPr>
      </xdr:nvPicPr>
      <xdr:blipFill>
        <a:blip xmlns:r="http://schemas.openxmlformats.org/officeDocument/2006/relationships" r:embed="rId4"/>
        <a:stretch>
          <a:fillRect/>
        </a:stretch>
      </xdr:blipFill>
      <xdr:spPr>
        <a:xfrm>
          <a:off x="18808193" y="1366079"/>
          <a:ext cx="1983270" cy="1569382"/>
        </a:xfrm>
        <a:prstGeom prst="rect">
          <a:avLst/>
        </a:prstGeom>
      </xdr:spPr>
    </xdr:pic>
    <xdr:clientData/>
  </xdr:twoCellAnchor>
  <xdr:twoCellAnchor editAs="oneCell">
    <xdr:from>
      <xdr:col>31</xdr:col>
      <xdr:colOff>6403</xdr:colOff>
      <xdr:row>7</xdr:row>
      <xdr:rowOff>126072</xdr:rowOff>
    </xdr:from>
    <xdr:to>
      <xdr:col>31</xdr:col>
      <xdr:colOff>2115350</xdr:colOff>
      <xdr:row>17</xdr:row>
      <xdr:rowOff>140951</xdr:rowOff>
    </xdr:to>
    <xdr:pic>
      <xdr:nvPicPr>
        <xdr:cNvPr id="11" name="Picture 10">
          <a:extLst>
            <a:ext uri="{FF2B5EF4-FFF2-40B4-BE49-F238E27FC236}">
              <a16:creationId xmlns:a16="http://schemas.microsoft.com/office/drawing/2014/main" id="{8C59D720-9733-4FC6-B282-5D021B3DE763}"/>
            </a:ext>
          </a:extLst>
        </xdr:cNvPr>
        <xdr:cNvPicPr>
          <a:picLocks noChangeAspect="1"/>
        </xdr:cNvPicPr>
      </xdr:nvPicPr>
      <xdr:blipFill>
        <a:blip xmlns:r="http://schemas.openxmlformats.org/officeDocument/2006/relationships" r:embed="rId5"/>
        <a:stretch>
          <a:fillRect/>
        </a:stretch>
      </xdr:blipFill>
      <xdr:spPr>
        <a:xfrm>
          <a:off x="25190503" y="1326222"/>
          <a:ext cx="2122395" cy="1634129"/>
        </a:xfrm>
        <a:prstGeom prst="rect">
          <a:avLst/>
        </a:prstGeom>
      </xdr:spPr>
    </xdr:pic>
    <xdr:clientData/>
  </xdr:twoCellAnchor>
</xdr:wsDr>
</file>

<file path=xl/theme/theme1.xml><?xml version="1.0" encoding="utf-8"?>
<a:theme xmlns:a="http://schemas.openxmlformats.org/drawingml/2006/main" name="Office Theme">
  <a:themeElements>
    <a:clrScheme name="Steer">
      <a:dk1>
        <a:srgbClr val="161B21"/>
      </a:dk1>
      <a:lt1>
        <a:sysClr val="window" lastClr="FFFFFF"/>
      </a:lt1>
      <a:dk2>
        <a:srgbClr val="9E9CA1"/>
      </a:dk2>
      <a:lt2>
        <a:srgbClr val="D6E0E7"/>
      </a:lt2>
      <a:accent1>
        <a:srgbClr val="00B0DF"/>
      </a:accent1>
      <a:accent2>
        <a:srgbClr val="161B21"/>
      </a:accent2>
      <a:accent3>
        <a:srgbClr val="F8982D"/>
      </a:accent3>
      <a:accent4>
        <a:srgbClr val="00895E"/>
      </a:accent4>
      <a:accent5>
        <a:srgbClr val="0073E3"/>
      </a:accent5>
      <a:accent6>
        <a:srgbClr val="C03200"/>
      </a:accent6>
      <a:hlink>
        <a:srgbClr val="0073E3"/>
      </a:hlink>
      <a:folHlink>
        <a:srgbClr val="9D9BA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1"/>
    <pageSetUpPr fitToPage="1"/>
  </sheetPr>
  <dimension ref="B8:B21"/>
  <sheetViews>
    <sheetView showGridLines="0" showRowColHeaders="0" zoomScaleNormal="100" workbookViewId="0"/>
  </sheetViews>
  <sheetFormatPr defaultColWidth="9.140625" defaultRowHeight="12.75" x14ac:dyDescent="0.2"/>
  <cols>
    <col min="1" max="1" width="9.140625" style="1"/>
    <col min="2" max="2" width="50.28515625" style="1" customWidth="1"/>
    <col min="3" max="16384" width="9.140625" style="1"/>
  </cols>
  <sheetData>
    <row r="8" spans="2:2" ht="23.25" x14ac:dyDescent="0.2">
      <c r="B8" s="5"/>
    </row>
    <row r="11" spans="2:2" ht="23.25" x14ac:dyDescent="0.2">
      <c r="B11" s="5" t="str">
        <f>Info!D8</f>
        <v>Gobierno Regional Metropolitano de Santiago</v>
      </c>
    </row>
    <row r="13" spans="2:2" ht="23.25" x14ac:dyDescent="0.2">
      <c r="B13" s="5" t="str">
        <f>Info!D9&amp;" - "&amp;Info!D10</f>
        <v>23442001 - Estudio para la conservación de Infraestructura Menor e Información al Usuario de Transporte Público prestado por buses en zonas rurales y periféricos de la Región Metropolitana de Santiago</v>
      </c>
    </row>
    <row r="15" spans="2:2" ht="23.25" x14ac:dyDescent="0.2">
      <c r="B15" s="5" t="str">
        <f ca="1">FileName</f>
        <v>Costos de intervención.xlsx</v>
      </c>
    </row>
    <row r="17" spans="2:2" ht="23.25" x14ac:dyDescent="0.2">
      <c r="B17" s="5" t="str">
        <f>Info!D12</f>
        <v>Template for Steer Excel spreadsheets/models</v>
      </c>
    </row>
    <row r="19" spans="2:2" ht="23.25" x14ac:dyDescent="0.2">
      <c r="B19" s="18">
        <f ca="1">Info!E37</f>
        <v>44075</v>
      </c>
    </row>
    <row r="21" spans="2:2" ht="153" x14ac:dyDescent="0.2">
      <c r="B21" s="6" t="str">
        <f>_Disclaimer1_&amp;Info!D8&amp;_Disclaimer2_&amp;_Disclaimer3_&amp;_Disclaimer4_</f>
        <v>Steer has prepared this work for Gobierno Regional Metropolitano de Santiago. This work may only be used within the context and scope of work for which Steer was commissioned and may not be relied upon in part or whole by any third party or be used for any other purpose. Any person choosing to use any part of this work without the express and written permission of Steer shall be deemed to confirm their agreement to indemnify Steer for all loss or damage resulting therefrom. Steer has prepared this work using professional practices and procedures using information available to it at the time and as such any new information could alter the validity of the results and conclusions made</v>
      </c>
    </row>
  </sheetData>
  <pageMargins left="0.70866141732283472" right="0.70866141732283472" top="0.74803149606299213" bottom="0.74803149606299213" header="0.31496062992125984" footer="0.31496062992125984"/>
  <pageSetup paperSize="9" orientation="portrait" r:id="rId1"/>
  <headerFooter>
    <oddHeader>&amp;L&amp;F [&amp;A]&amp;R&amp;G</oddHeader>
    <oddFooter>&amp;LPrinted on &amp;D at &amp;T&amp;RPage &amp;P of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tabColor theme="6" tint="0.79998168889431442"/>
    <pageSetUpPr fitToPage="1"/>
  </sheetPr>
  <dimension ref="A1:H67"/>
  <sheetViews>
    <sheetView showGridLines="0" zoomScale="85" zoomScaleNormal="85" workbookViewId="0">
      <selection activeCell="D10" sqref="D10"/>
    </sheetView>
  </sheetViews>
  <sheetFormatPr defaultColWidth="9.140625" defaultRowHeight="12.75" x14ac:dyDescent="0.2"/>
  <cols>
    <col min="1" max="1" width="6.140625" style="1" customWidth="1"/>
    <col min="2" max="2" width="12.7109375" style="1" customWidth="1"/>
    <col min="3" max="3" width="14.85546875" style="1" customWidth="1"/>
    <col min="4" max="4" width="42.28515625" style="1" customWidth="1"/>
    <col min="5" max="5" width="12" style="1" customWidth="1"/>
    <col min="6" max="6" width="76.7109375" style="1" customWidth="1"/>
    <col min="7" max="7" width="9.5703125" style="1" customWidth="1"/>
    <col min="8" max="8" width="11.7109375" style="1" customWidth="1"/>
    <col min="9" max="16384" width="9.140625" style="1"/>
  </cols>
  <sheetData>
    <row r="1" spans="2:8" x14ac:dyDescent="0.2">
      <c r="B1" s="4">
        <f ca="1">E52</f>
        <v>2</v>
      </c>
      <c r="C1" s="4">
        <f ca="1">SUM(A:A)</f>
        <v>2</v>
      </c>
    </row>
    <row r="2" spans="2:8" ht="17.25" x14ac:dyDescent="0.2">
      <c r="B2" s="2" t="str">
        <f>D8</f>
        <v>Gobierno Regional Metropolitano de Santiago</v>
      </c>
      <c r="C2" s="2"/>
      <c r="D2" s="2"/>
      <c r="E2" s="2"/>
      <c r="F2" s="2"/>
      <c r="G2" s="2"/>
      <c r="H2" s="2"/>
    </row>
    <row r="3" spans="2:8" ht="17.25" x14ac:dyDescent="0.2">
      <c r="B3" s="2" t="str">
        <f>D10</f>
        <v>Estudio para la conservación de Infraestructura Menor e Información al Usuario de Transporte Público prestado por buses en zonas rurales y periféricos de la Región Metropolitana de Santiago</v>
      </c>
      <c r="C3" s="2"/>
      <c r="D3" s="2"/>
      <c r="E3" s="2"/>
      <c r="F3" s="2"/>
      <c r="G3" s="2"/>
      <c r="H3" s="2"/>
    </row>
    <row r="4" spans="2:8" ht="17.25" x14ac:dyDescent="0.2">
      <c r="B4" s="2" t="str">
        <f ca="1">FileName</f>
        <v>Costos de intervención.xlsx</v>
      </c>
      <c r="C4" s="2"/>
      <c r="D4" s="2"/>
      <c r="E4" s="2"/>
      <c r="F4" s="2"/>
      <c r="G4" s="2"/>
      <c r="H4" s="2"/>
    </row>
    <row r="6" spans="2:8" ht="17.25" x14ac:dyDescent="0.2">
      <c r="B6" s="2" t="s">
        <v>2</v>
      </c>
      <c r="C6" s="2"/>
      <c r="D6" s="2"/>
      <c r="E6" s="2"/>
      <c r="F6" s="2"/>
      <c r="G6" s="2"/>
      <c r="H6" s="2"/>
    </row>
    <row r="8" spans="2:8" x14ac:dyDescent="0.2">
      <c r="B8"/>
      <c r="C8" s="7" t="s">
        <v>3</v>
      </c>
      <c r="D8" s="8" t="s">
        <v>396</v>
      </c>
    </row>
    <row r="9" spans="2:8" x14ac:dyDescent="0.2">
      <c r="C9" s="7" t="s">
        <v>4</v>
      </c>
      <c r="D9" s="19">
        <v>23442001</v>
      </c>
    </row>
    <row r="10" spans="2:8" x14ac:dyDescent="0.2">
      <c r="C10" s="7" t="s">
        <v>5</v>
      </c>
      <c r="D10" s="8" t="s">
        <v>397</v>
      </c>
    </row>
    <row r="11" spans="2:8" x14ac:dyDescent="0.2">
      <c r="C11" s="7" t="s">
        <v>6</v>
      </c>
      <c r="D11" s="11" t="str">
        <f ca="1">IF(CELL("filename",A1)="","[Will update when workbook is saved]",MID(CELL("filename",A1),FIND("[",CELL("filename",A1))+1,FIND("]",CELL("filename",A1))-FIND("[",CELL("filename",A1))-1))</f>
        <v>Costos de intervención.xlsx</v>
      </c>
    </row>
    <row r="12" spans="2:8" x14ac:dyDescent="0.2">
      <c r="C12" s="7" t="s">
        <v>7</v>
      </c>
      <c r="D12" s="8" t="s">
        <v>35</v>
      </c>
    </row>
    <row r="13" spans="2:8" x14ac:dyDescent="0.2">
      <c r="C13" s="7" t="s">
        <v>8</v>
      </c>
      <c r="D13" s="11" t="str">
        <f ca="1">IFERROR(MID(FileName,F13+2,E13-F13-2),"N/A")</f>
        <v>N/A</v>
      </c>
      <c r="E13" s="14">
        <f ca="1">SEARCH(".xl",FileName)</f>
        <v>23</v>
      </c>
      <c r="F13" s="14" t="e">
        <f ca="1">SEARCH(" v",SUBSTITUTE(FileName,"_v", " v"),MAX(1,E13-8))</f>
        <v>#VALUE!</v>
      </c>
    </row>
    <row r="15" spans="2:8" ht="17.25" x14ac:dyDescent="0.2">
      <c r="B15" s="3" t="s">
        <v>9</v>
      </c>
      <c r="C15" s="3"/>
      <c r="D15" s="3"/>
      <c r="E15" s="3"/>
      <c r="F15" s="3"/>
      <c r="G15" s="3"/>
      <c r="H15" s="3"/>
    </row>
    <row r="16" spans="2:8" x14ac:dyDescent="0.2">
      <c r="B16" s="15" t="s">
        <v>10</v>
      </c>
    </row>
    <row r="18" spans="2:7" ht="15.75" thickBot="1" x14ac:dyDescent="0.25">
      <c r="C18" s="16" t="s">
        <v>8</v>
      </c>
      <c r="D18" s="16" t="s">
        <v>6</v>
      </c>
      <c r="E18" s="16" t="s">
        <v>11</v>
      </c>
      <c r="F18" s="16" t="s">
        <v>7</v>
      </c>
      <c r="G18" s="16" t="s">
        <v>12</v>
      </c>
    </row>
    <row r="19" spans="2:7" ht="13.5" thickTop="1" x14ac:dyDescent="0.2">
      <c r="B19" s="7" t="s">
        <v>13</v>
      </c>
      <c r="C19" s="11" t="str">
        <f ca="1">$D$13</f>
        <v>N/A</v>
      </c>
      <c r="D19" s="11" t="str">
        <f ca="1">FileName</f>
        <v>Costos de intervención.xlsx</v>
      </c>
      <c r="E19" s="12">
        <f ca="1">TODAY()</f>
        <v>44075</v>
      </c>
    </row>
    <row r="21" spans="2:7" x14ac:dyDescent="0.2">
      <c r="B21" s="13">
        <f ca="1">IF(E21&lt;&gt;0,1+B20,0)</f>
        <v>1</v>
      </c>
      <c r="C21" s="8" t="s">
        <v>14</v>
      </c>
      <c r="D21" s="8" t="s">
        <v>36</v>
      </c>
      <c r="E21" s="17">
        <f ca="1">E19</f>
        <v>44075</v>
      </c>
      <c r="F21" s="8" t="s">
        <v>15</v>
      </c>
      <c r="G21" s="8" t="s">
        <v>16</v>
      </c>
    </row>
    <row r="22" spans="2:7" x14ac:dyDescent="0.2">
      <c r="B22" s="13">
        <f t="shared" ref="B22:B35" si="0">IF(E22&lt;&gt;0,1+B21,0)</f>
        <v>0</v>
      </c>
      <c r="C22" s="8"/>
      <c r="D22" s="8"/>
      <c r="E22" s="17"/>
      <c r="F22" s="8"/>
      <c r="G22" s="8"/>
    </row>
    <row r="23" spans="2:7" x14ac:dyDescent="0.2">
      <c r="B23" s="13">
        <f t="shared" si="0"/>
        <v>0</v>
      </c>
      <c r="C23" s="8"/>
      <c r="D23" s="8"/>
      <c r="E23" s="17"/>
      <c r="F23" s="8"/>
      <c r="G23" s="8"/>
    </row>
    <row r="24" spans="2:7" x14ac:dyDescent="0.2">
      <c r="B24" s="13">
        <f t="shared" si="0"/>
        <v>0</v>
      </c>
      <c r="C24" s="8"/>
      <c r="D24" s="8"/>
      <c r="E24" s="17"/>
      <c r="F24" s="8"/>
      <c r="G24" s="8"/>
    </row>
    <row r="25" spans="2:7" x14ac:dyDescent="0.2">
      <c r="B25" s="13">
        <f t="shared" si="0"/>
        <v>0</v>
      </c>
      <c r="C25" s="8"/>
      <c r="D25" s="8"/>
      <c r="E25" s="17"/>
      <c r="F25" s="8"/>
      <c r="G25" s="8"/>
    </row>
    <row r="26" spans="2:7" x14ac:dyDescent="0.2">
      <c r="B26" s="13">
        <f t="shared" si="0"/>
        <v>0</v>
      </c>
      <c r="C26" s="8"/>
      <c r="D26" s="8"/>
      <c r="E26" s="17"/>
      <c r="F26" s="8"/>
      <c r="G26" s="8"/>
    </row>
    <row r="27" spans="2:7" x14ac:dyDescent="0.2">
      <c r="B27" s="13">
        <f t="shared" si="0"/>
        <v>0</v>
      </c>
      <c r="C27" s="8"/>
      <c r="D27" s="8"/>
      <c r="E27" s="17"/>
      <c r="F27" s="8"/>
      <c r="G27" s="8"/>
    </row>
    <row r="28" spans="2:7" x14ac:dyDescent="0.2">
      <c r="B28" s="13">
        <f t="shared" si="0"/>
        <v>0</v>
      </c>
      <c r="C28" s="8"/>
      <c r="D28" s="8"/>
      <c r="E28" s="17"/>
      <c r="F28" s="8"/>
      <c r="G28" s="8"/>
    </row>
    <row r="29" spans="2:7" x14ac:dyDescent="0.2">
      <c r="B29" s="13">
        <f t="shared" si="0"/>
        <v>0</v>
      </c>
      <c r="C29" s="8"/>
      <c r="D29" s="8"/>
      <c r="E29" s="17"/>
      <c r="F29" s="8"/>
      <c r="G29" s="8"/>
    </row>
    <row r="30" spans="2:7" x14ac:dyDescent="0.2">
      <c r="B30" s="13">
        <f t="shared" si="0"/>
        <v>0</v>
      </c>
      <c r="C30" s="8"/>
      <c r="D30" s="8"/>
      <c r="E30" s="17"/>
      <c r="F30" s="8"/>
      <c r="G30" s="8"/>
    </row>
    <row r="31" spans="2:7" x14ac:dyDescent="0.2">
      <c r="B31" s="13">
        <f t="shared" si="0"/>
        <v>0</v>
      </c>
      <c r="C31" s="8"/>
      <c r="D31" s="8"/>
      <c r="E31" s="17"/>
      <c r="F31" s="8"/>
      <c r="G31" s="8"/>
    </row>
    <row r="32" spans="2:7" x14ac:dyDescent="0.2">
      <c r="B32" s="13">
        <f t="shared" si="0"/>
        <v>0</v>
      </c>
      <c r="C32" s="8"/>
      <c r="D32" s="8"/>
      <c r="E32" s="17"/>
      <c r="F32" s="8"/>
      <c r="G32" s="8"/>
    </row>
    <row r="33" spans="1:8" x14ac:dyDescent="0.2">
      <c r="B33" s="13">
        <f t="shared" si="0"/>
        <v>0</v>
      </c>
      <c r="C33" s="8"/>
      <c r="D33" s="8"/>
      <c r="E33" s="17"/>
      <c r="F33" s="8"/>
      <c r="G33" s="8"/>
    </row>
    <row r="34" spans="1:8" x14ac:dyDescent="0.2">
      <c r="B34" s="13">
        <f t="shared" si="0"/>
        <v>0</v>
      </c>
      <c r="C34" s="8"/>
      <c r="D34" s="8"/>
      <c r="E34" s="17"/>
      <c r="F34" s="8"/>
      <c r="G34" s="8"/>
    </row>
    <row r="35" spans="1:8" x14ac:dyDescent="0.2">
      <c r="B35" s="13">
        <f t="shared" si="0"/>
        <v>0</v>
      </c>
      <c r="C35" s="8"/>
      <c r="D35" s="8"/>
      <c r="E35" s="17"/>
      <c r="F35" s="8"/>
      <c r="G35" s="8"/>
    </row>
    <row r="37" spans="1:8" x14ac:dyDescent="0.2">
      <c r="B37" s="7" t="s">
        <v>17</v>
      </c>
      <c r="C37" s="11" t="str">
        <f ca="1">INDEX(C$21:C$35,MAX($B$21:$B$35))</f>
        <v>N/A</v>
      </c>
      <c r="D37" s="11" t="str">
        <f ca="1">INDEX(D$21:D$35,MAX($B$21:$B$35))</f>
        <v>Steer Full Template.xltx</v>
      </c>
      <c r="E37" s="12">
        <f ca="1">INDEX(E$21:E$35,MAX($B$21:$B$35))</f>
        <v>44075</v>
      </c>
      <c r="F37" s="11" t="str">
        <f ca="1">INDEX(F$21:F$35,MAX($B$21:$B$35))</f>
        <v>Initial version of model…</v>
      </c>
      <c r="G37" s="11" t="str">
        <f ca="1">INDEX(G$21:G$35,MAX($B$21:$B$35))</f>
        <v>XXX</v>
      </c>
    </row>
    <row r="38" spans="1:8" x14ac:dyDescent="0.2">
      <c r="A38" s="4">
        <f ca="1">C38</f>
        <v>1</v>
      </c>
      <c r="B38" s="4"/>
      <c r="C38" s="4">
        <f ca="1">--(D19&lt;&gt;D37)</f>
        <v>1</v>
      </c>
    </row>
    <row r="40" spans="1:8" ht="17.25" x14ac:dyDescent="0.2">
      <c r="B40" s="3" t="s">
        <v>18</v>
      </c>
      <c r="C40" s="3"/>
      <c r="D40" s="3"/>
      <c r="E40" s="3"/>
      <c r="F40" s="3"/>
      <c r="G40" s="3"/>
      <c r="H40" s="3"/>
    </row>
    <row r="41" spans="1:8" x14ac:dyDescent="0.2">
      <c r="B41" s="15" t="s">
        <v>19</v>
      </c>
    </row>
    <row r="43" spans="1:8" ht="15.75" thickBot="1" x14ac:dyDescent="0.25">
      <c r="C43" s="16" t="s">
        <v>20</v>
      </c>
      <c r="D43" s="16" t="s">
        <v>21</v>
      </c>
      <c r="E43" s="16" t="s">
        <v>22</v>
      </c>
      <c r="F43" s="16" t="s">
        <v>7</v>
      </c>
    </row>
    <row r="44" spans="1:8" ht="13.5" thickTop="1" x14ac:dyDescent="0.2">
      <c r="C44" s="8">
        <v>1</v>
      </c>
      <c r="D44" s="8" t="str">
        <f>IF(ISERROR(Cover!$A$1),"", HYPERLINK("#'Cover'!A1","Cover"))</f>
        <v>Cover</v>
      </c>
      <c r="E44" s="4">
        <f>IF(ISERROR(Cover!A1),0,Cover!C1)</f>
        <v>0</v>
      </c>
      <c r="F44" s="8"/>
    </row>
    <row r="45" spans="1:8" x14ac:dyDescent="0.2">
      <c r="C45" s="8">
        <v>2</v>
      </c>
      <c r="D45" s="8" t="str">
        <f>IF(ISERROR(Info!$A$1),"", HYPERLINK("#'Info'!A1","Info"))</f>
        <v>Info</v>
      </c>
      <c r="E45" s="4">
        <f ca="1">IF(ISERROR(Info!A1),0,Info!C1)</f>
        <v>2</v>
      </c>
      <c r="F45" s="8"/>
    </row>
    <row r="46" spans="1:8" x14ac:dyDescent="0.2">
      <c r="C46" s="8">
        <v>3</v>
      </c>
      <c r="D46" s="8" t="str">
        <f>IF(ISERROR(Inputs!$A$1),"", HYPERLINK("#'Inputs &gt;&gt;&gt;'!A1","Inputs &gt;&gt;&gt;"))</f>
        <v>Inputs &gt;&gt;&gt;</v>
      </c>
      <c r="E46" s="4">
        <f>IF(ISERROR(Inputs!A1),0,Inputs!C1)</f>
        <v>0</v>
      </c>
      <c r="F46" s="8"/>
    </row>
    <row r="47" spans="1:8" x14ac:dyDescent="0.2">
      <c r="C47" s="8">
        <v>4</v>
      </c>
      <c r="D47" s="8" t="str">
        <f>IF(ISERROR('Info municipios'!$A$1),"", HYPERLINK("#'InputSheet'!A1","InputSheet"))</f>
        <v>InputSheet</v>
      </c>
      <c r="E47" s="4">
        <f>IF(ISERROR('Info municipios'!A1),0,'Info municipios'!C1)</f>
        <v>0</v>
      </c>
      <c r="F47" s="8"/>
    </row>
    <row r="48" spans="1:8" x14ac:dyDescent="0.2">
      <c r="C48" s="8">
        <v>5</v>
      </c>
      <c r="D48" s="8" t="str">
        <f>IF(ISERROR('Análisis de costos'!$A$1),"", HYPERLINK("#'Calculations &gt;&gt;&gt;'!A1","Calculations &gt;&gt;&gt;"))</f>
        <v>Calculations &gt;&gt;&gt;</v>
      </c>
      <c r="E48" s="4">
        <f>IF(ISERROR('Análisis de costos'!A1),0,'Análisis de costos'!C1)</f>
        <v>0</v>
      </c>
      <c r="F48" s="8"/>
    </row>
    <row r="49" spans="1:8" x14ac:dyDescent="0.2">
      <c r="C49" s="8">
        <v>6</v>
      </c>
      <c r="D49" s="8" t="str">
        <f>IF(ISERROR('Costos de intervención'!$A$1),"", HYPERLINK("#'CalcSheet'!A1","CalcSheet"))</f>
        <v>CalcSheet</v>
      </c>
      <c r="E49" s="4">
        <f>IF(ISERROR('Costos de intervención'!A1),0,'Costos de intervención'!C1)</f>
        <v>0</v>
      </c>
      <c r="F49" s="8"/>
    </row>
    <row r="50" spans="1:8" x14ac:dyDescent="0.2">
      <c r="C50" s="8">
        <v>7</v>
      </c>
      <c r="D50" s="8" t="str">
        <f>IF(ISERROR(#REF!),"", HYPERLINK("#'Outputs &gt;&gt;&gt;'!A1","Outputs &gt;&gt;&gt;"))</f>
        <v/>
      </c>
      <c r="E50" s="4">
        <f>IF(ISERROR(#REF!),0,#REF!)</f>
        <v>0</v>
      </c>
      <c r="F50" s="8"/>
    </row>
    <row r="51" spans="1:8" x14ac:dyDescent="0.2">
      <c r="C51" s="8">
        <v>8</v>
      </c>
      <c r="D51" s="8" t="str">
        <f>IF(ISERROR(#REF!),"", HYPERLINK("#'OutputSheet'!A1","OutputSheet"))</f>
        <v/>
      </c>
      <c r="E51" s="4">
        <f>IF(ISERROR(#REF!),0,#REF!)</f>
        <v>0</v>
      </c>
      <c r="F51" s="8"/>
    </row>
    <row r="52" spans="1:8" x14ac:dyDescent="0.2">
      <c r="C52"/>
      <c r="D52" s="7" t="s">
        <v>23</v>
      </c>
      <c r="E52" s="4">
        <f ca="1">SUM(E44:E51)</f>
        <v>2</v>
      </c>
      <c r="F52"/>
    </row>
    <row r="54" spans="1:8" x14ac:dyDescent="0.2">
      <c r="D54" s="1" t="s">
        <v>24</v>
      </c>
      <c r="E54" s="11">
        <f>COUNTA(D44:D51)</f>
        <v>8</v>
      </c>
    </row>
    <row r="55" spans="1:8" x14ac:dyDescent="0.2">
      <c r="A55" s="4">
        <f>ABS(E54-_SheetCount_)</f>
        <v>1</v>
      </c>
      <c r="D55" s="1" t="s">
        <v>25</v>
      </c>
      <c r="E55" s="8">
        <v>9</v>
      </c>
      <c r="F55" s="15" t="s">
        <v>26</v>
      </c>
    </row>
    <row r="57" spans="1:8" ht="17.25" x14ac:dyDescent="0.2">
      <c r="B57" s="3" t="s">
        <v>27</v>
      </c>
      <c r="C57" s="3"/>
      <c r="D57" s="3"/>
      <c r="E57" s="3"/>
      <c r="F57" s="3"/>
      <c r="G57" s="3"/>
      <c r="H57" s="3"/>
    </row>
    <row r="59" spans="1:8" x14ac:dyDescent="0.2">
      <c r="D59" s="8" t="s">
        <v>28</v>
      </c>
    </row>
    <row r="60" spans="1:8" x14ac:dyDescent="0.2">
      <c r="D60" s="10" t="s">
        <v>29</v>
      </c>
    </row>
    <row r="61" spans="1:8" x14ac:dyDescent="0.2">
      <c r="D61" s="11" t="s">
        <v>30</v>
      </c>
    </row>
    <row r="62" spans="1:8" x14ac:dyDescent="0.2">
      <c r="D62" s="9" t="s">
        <v>31</v>
      </c>
    </row>
    <row r="63" spans="1:8" x14ac:dyDescent="0.2">
      <c r="D63" s="15" t="s">
        <v>32</v>
      </c>
    </row>
    <row r="64" spans="1:8" x14ac:dyDescent="0.2">
      <c r="D64" s="4">
        <v>0</v>
      </c>
      <c r="E64" s="15" t="s">
        <v>33</v>
      </c>
    </row>
    <row r="65" spans="2:8" x14ac:dyDescent="0.2">
      <c r="D65" s="4">
        <v>1</v>
      </c>
      <c r="E65" s="15" t="s">
        <v>34</v>
      </c>
    </row>
    <row r="67" spans="2:8" ht="17.25" x14ac:dyDescent="0.2">
      <c r="B67" s="3" t="s">
        <v>0</v>
      </c>
      <c r="C67" s="3"/>
      <c r="D67" s="3"/>
      <c r="E67" s="3"/>
      <c r="F67" s="3"/>
      <c r="G67" s="3"/>
      <c r="H67" s="3"/>
    </row>
  </sheetData>
  <dataValidations disablePrompts="1" count="2">
    <dataValidation allowBlank="1" showInputMessage="1" showErrorMessage="1" prompt="Sheet check" sqref="C1" xr:uid="{00000000-0002-0000-0100-000000000000}"/>
    <dataValidation allowBlank="1" showInputMessage="1" showErrorMessage="1" prompt="Model check" sqref="B1" xr:uid="{00000000-0002-0000-0100-000001000000}"/>
  </dataValidations>
  <pageMargins left="0.70866141732283472" right="0.70866141732283472" top="0.74803149606299213" bottom="0.74803149606299213" header="0.31496062992125984" footer="0.31496062992125984"/>
  <pageSetup paperSize="9" scale="52" orientation="portrait" r:id="rId1"/>
  <headerFooter>
    <oddHeader>&amp;L&amp;F [&amp;A]&amp;R&amp;G</oddHeader>
    <oddFooter>&amp;LPrinted on &amp;D at &amp;T&amp;RPage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8"/>
  <sheetViews>
    <sheetView showGridLines="0" showRowColHeaders="0" zoomScaleNormal="100" workbookViewId="0"/>
  </sheetViews>
  <sheetFormatPr defaultColWidth="9.140625" defaultRowHeight="12.75" x14ac:dyDescent="0.2"/>
  <cols>
    <col min="1" max="16384" width="9.140625" style="1"/>
  </cols>
  <sheetData>
    <row r="8" spans="2:2" ht="23.25" x14ac:dyDescent="0.2">
      <c r="B8" s="5" t="str">
        <f ca="1">IF(CELL("filename",$A$1)="","",MID(CELL("filename",$A$1),FIND("]",CELL("filename",$A$1))+1,99))</f>
        <v>Inputs</v>
      </c>
    </row>
  </sheetData>
  <pageMargins left="0.70866141732283472" right="0.70866141732283472" top="0.74803149606299213" bottom="0.74803149606299213" header="0.31496062992125984" footer="0.31496062992125984"/>
  <pageSetup paperSize="9" orientation="portrait" r:id="rId1"/>
  <headerFooter>
    <oddHeader>&amp;L&amp;F [&amp;A]&amp;R&amp;G</oddHeader>
    <oddFooter>&amp;LPrinted on &amp;D at &amp;T&amp;RPage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6" tint="0.79998168889431442"/>
    <pageSetUpPr fitToPage="1"/>
  </sheetPr>
  <dimension ref="B1:S51"/>
  <sheetViews>
    <sheetView showGridLines="0" zoomScale="85" zoomScaleNormal="85" workbookViewId="0">
      <selection activeCell="B7" sqref="B7"/>
    </sheetView>
  </sheetViews>
  <sheetFormatPr defaultColWidth="9.140625" defaultRowHeight="12.75" x14ac:dyDescent="0.2"/>
  <cols>
    <col min="1" max="1" width="5" style="1" customWidth="1"/>
    <col min="2" max="2" width="32.85546875" style="1" customWidth="1"/>
    <col min="3" max="3" width="4.5703125" style="1" bestFit="1" customWidth="1"/>
    <col min="4" max="4" width="8.42578125" style="1" bestFit="1" customWidth="1"/>
    <col min="5" max="5" width="12.85546875" style="1" bestFit="1" customWidth="1"/>
    <col min="6" max="6" width="10.42578125" style="1" bestFit="1" customWidth="1"/>
    <col min="7" max="7" width="9.140625" style="1" customWidth="1"/>
    <col min="8" max="8" width="29" style="1" bestFit="1" customWidth="1"/>
    <col min="9" max="9" width="3.7109375" style="1" bestFit="1" customWidth="1"/>
    <col min="10" max="10" width="8.42578125" style="1" bestFit="1" customWidth="1"/>
    <col min="11" max="11" width="12.85546875" style="1" bestFit="1" customWidth="1"/>
    <col min="12" max="12" width="10.42578125" style="1" bestFit="1" customWidth="1"/>
    <col min="13" max="19" width="9.140625" style="1" customWidth="1"/>
    <col min="20" max="16384" width="9.140625" style="1"/>
  </cols>
  <sheetData>
    <row r="1" spans="2:19" x14ac:dyDescent="0.2">
      <c r="B1" s="4">
        <f ca="1">Info!$B$1</f>
        <v>2</v>
      </c>
      <c r="C1" s="4">
        <f>SUM(A:A)</f>
        <v>0</v>
      </c>
    </row>
    <row r="2" spans="2:19" ht="17.25" x14ac:dyDescent="0.2">
      <c r="B2" s="2" t="str">
        <f>Info!$D$8</f>
        <v>Gobierno Regional Metropolitano de Santiago</v>
      </c>
      <c r="C2" s="2"/>
      <c r="D2" s="2"/>
      <c r="E2" s="2"/>
      <c r="F2" s="2"/>
      <c r="G2" s="2"/>
      <c r="H2" s="2"/>
      <c r="I2" s="2"/>
      <c r="J2" s="2"/>
      <c r="K2" s="2"/>
      <c r="L2" s="3"/>
      <c r="M2" s="3"/>
      <c r="N2" s="3"/>
      <c r="O2" s="3"/>
      <c r="P2" s="3"/>
      <c r="Q2" s="3"/>
      <c r="R2" s="3"/>
      <c r="S2" s="3"/>
    </row>
    <row r="3" spans="2:19" ht="17.25" x14ac:dyDescent="0.2">
      <c r="B3" s="2" t="str">
        <f>Info!$D$10</f>
        <v>Estudio para la conservación de Infraestructura Menor e Información al Usuario de Transporte Público prestado por buses en zonas rurales y periféricos de la Región Metropolitana de Santiago</v>
      </c>
      <c r="C3" s="2"/>
      <c r="D3" s="2"/>
      <c r="E3" s="2"/>
      <c r="F3" s="2"/>
      <c r="G3" s="2"/>
      <c r="H3" s="2"/>
      <c r="I3" s="2"/>
      <c r="J3" s="2"/>
      <c r="K3" s="2"/>
      <c r="L3" s="3"/>
      <c r="M3" s="3"/>
      <c r="N3" s="3"/>
      <c r="O3" s="3"/>
      <c r="P3" s="3"/>
      <c r="Q3" s="3"/>
      <c r="R3" s="3"/>
      <c r="S3" s="3"/>
    </row>
    <row r="4" spans="2:19" ht="17.25" x14ac:dyDescent="0.2">
      <c r="B4" s="2" t="str">
        <f ca="1">Info!$D$11</f>
        <v>Costos de intervención.xlsx</v>
      </c>
      <c r="C4" s="2"/>
      <c r="D4" s="2"/>
      <c r="E4" s="2"/>
      <c r="F4" s="2"/>
      <c r="G4" s="2"/>
      <c r="H4" s="2"/>
      <c r="I4" s="2"/>
      <c r="J4" s="2"/>
      <c r="K4" s="2"/>
      <c r="L4" s="3"/>
      <c r="M4" s="3"/>
      <c r="N4" s="3"/>
      <c r="O4" s="3"/>
      <c r="P4" s="3"/>
      <c r="Q4" s="3"/>
      <c r="R4" s="3"/>
      <c r="S4" s="3"/>
    </row>
    <row r="6" spans="2:19" ht="17.25" x14ac:dyDescent="0.2">
      <c r="B6" s="2" t="s">
        <v>398</v>
      </c>
      <c r="C6" s="2"/>
      <c r="D6" s="2"/>
      <c r="E6" s="2"/>
      <c r="F6" s="2"/>
      <c r="G6" s="2"/>
      <c r="H6" s="2"/>
      <c r="I6" s="2"/>
      <c r="J6" s="2"/>
      <c r="K6" s="2"/>
      <c r="L6" s="2"/>
      <c r="M6" s="2"/>
      <c r="N6" s="2"/>
      <c r="O6" s="2"/>
      <c r="P6" s="2"/>
      <c r="Q6" s="2"/>
      <c r="R6" s="2"/>
      <c r="S6" s="2"/>
    </row>
    <row r="8" spans="2:19" x14ac:dyDescent="0.2">
      <c r="B8" s="1" t="s">
        <v>37</v>
      </c>
      <c r="H8" s="1" t="s">
        <v>38</v>
      </c>
    </row>
    <row r="9" spans="2:19" x14ac:dyDescent="0.2">
      <c r="J9" s="1" t="s">
        <v>39</v>
      </c>
      <c r="K9" s="1" t="s">
        <v>40</v>
      </c>
      <c r="L9" s="20" t="s">
        <v>41</v>
      </c>
    </row>
    <row r="10" spans="2:19" x14ac:dyDescent="0.2">
      <c r="D10" s="1" t="s">
        <v>39</v>
      </c>
      <c r="E10" s="1" t="s">
        <v>40</v>
      </c>
      <c r="F10" s="20" t="s">
        <v>41</v>
      </c>
      <c r="H10" s="21" t="s">
        <v>42</v>
      </c>
      <c r="I10" s="22"/>
      <c r="J10" s="22"/>
      <c r="K10" s="23">
        <f>+SUM(K11:K15)</f>
        <v>320824</v>
      </c>
      <c r="L10" s="23">
        <f>+SUM(L11:L15)</f>
        <v>236238.4</v>
      </c>
    </row>
    <row r="11" spans="2:19" x14ac:dyDescent="0.2">
      <c r="B11" s="1" t="s">
        <v>43</v>
      </c>
      <c r="C11" s="1" t="s">
        <v>44</v>
      </c>
      <c r="D11" s="1">
        <v>1</v>
      </c>
      <c r="E11" s="24">
        <v>55000</v>
      </c>
      <c r="F11" s="24">
        <v>55000</v>
      </c>
      <c r="H11" s="25" t="s">
        <v>45</v>
      </c>
      <c r="I11" s="1" t="s">
        <v>46</v>
      </c>
      <c r="J11" s="1">
        <v>1.9</v>
      </c>
      <c r="K11" s="24">
        <v>14755</v>
      </c>
      <c r="L11" s="24">
        <v>28034.5</v>
      </c>
    </row>
    <row r="12" spans="2:19" x14ac:dyDescent="0.2">
      <c r="B12" s="1" t="s">
        <v>45</v>
      </c>
      <c r="C12" s="1" t="s">
        <v>46</v>
      </c>
      <c r="D12" s="1">
        <v>30.1</v>
      </c>
      <c r="E12" s="24">
        <v>1100</v>
      </c>
      <c r="F12" s="24">
        <v>33110</v>
      </c>
      <c r="H12" s="25" t="s">
        <v>47</v>
      </c>
      <c r="I12" s="1" t="s">
        <v>46</v>
      </c>
      <c r="J12" s="1">
        <v>1.4</v>
      </c>
      <c r="K12" s="24">
        <v>98018</v>
      </c>
      <c r="L12" s="24">
        <v>137225.19999999998</v>
      </c>
    </row>
    <row r="13" spans="2:19" x14ac:dyDescent="0.2">
      <c r="B13" s="1" t="s">
        <v>48</v>
      </c>
      <c r="C13" s="1" t="s">
        <v>46</v>
      </c>
      <c r="D13" s="1">
        <v>2</v>
      </c>
      <c r="E13" s="24">
        <v>6490</v>
      </c>
      <c r="F13" s="24">
        <v>12980</v>
      </c>
      <c r="H13" s="25" t="s">
        <v>49</v>
      </c>
      <c r="I13" s="1" t="s">
        <v>46</v>
      </c>
      <c r="J13" s="1">
        <v>0.3</v>
      </c>
      <c r="K13" s="24">
        <v>98018</v>
      </c>
      <c r="L13" s="24">
        <v>29405.399999999998</v>
      </c>
    </row>
    <row r="14" spans="2:19" x14ac:dyDescent="0.2">
      <c r="B14" s="1" t="s">
        <v>50</v>
      </c>
      <c r="C14" s="1" t="s">
        <v>46</v>
      </c>
      <c r="D14" s="1">
        <v>4.0999999999999996</v>
      </c>
      <c r="E14" s="24">
        <v>148875.36585365856</v>
      </c>
      <c r="F14" s="24">
        <v>610387.9</v>
      </c>
      <c r="H14" s="25" t="s">
        <v>51</v>
      </c>
      <c r="I14" s="1" t="s">
        <v>46</v>
      </c>
      <c r="J14" s="1">
        <v>0.3</v>
      </c>
      <c r="K14" s="24">
        <v>24399</v>
      </c>
      <c r="L14" s="24">
        <v>7319.7</v>
      </c>
    </row>
    <row r="15" spans="2:19" x14ac:dyDescent="0.2">
      <c r="B15" s="1" t="s">
        <v>52</v>
      </c>
      <c r="C15" s="1" t="s">
        <v>53</v>
      </c>
      <c r="D15" s="1">
        <v>66.2</v>
      </c>
      <c r="E15" s="24">
        <v>4300</v>
      </c>
      <c r="F15" s="24">
        <v>284660</v>
      </c>
      <c r="H15" s="25" t="s">
        <v>54</v>
      </c>
      <c r="I15" s="1" t="s">
        <v>46</v>
      </c>
      <c r="J15" s="1">
        <v>0.4</v>
      </c>
      <c r="K15" s="24">
        <v>85634</v>
      </c>
      <c r="L15" s="24">
        <v>34253.599999999999</v>
      </c>
    </row>
    <row r="16" spans="2:19" x14ac:dyDescent="0.2">
      <c r="B16" s="1" t="s">
        <v>55</v>
      </c>
      <c r="C16" s="1" t="s">
        <v>56</v>
      </c>
      <c r="D16" s="1">
        <v>6.9</v>
      </c>
      <c r="E16" s="24">
        <v>11550</v>
      </c>
      <c r="F16" s="24">
        <v>79695</v>
      </c>
      <c r="H16" s="21" t="s">
        <v>57</v>
      </c>
      <c r="I16" s="22"/>
      <c r="J16" s="22"/>
      <c r="K16" s="23">
        <f>+SUM(K17:K22)</f>
        <v>375091</v>
      </c>
      <c r="L16" s="23">
        <f>+SUM(L17:L22)</f>
        <v>418954.7</v>
      </c>
    </row>
    <row r="17" spans="2:12" x14ac:dyDescent="0.2">
      <c r="B17" s="1" t="s">
        <v>58</v>
      </c>
      <c r="C17" s="1" t="s">
        <v>56</v>
      </c>
      <c r="D17" s="1">
        <v>25.5</v>
      </c>
      <c r="E17" s="24">
        <v>9350</v>
      </c>
      <c r="F17" s="24">
        <v>238425</v>
      </c>
      <c r="H17" s="25" t="s">
        <v>59</v>
      </c>
      <c r="I17" s="1" t="s">
        <v>56</v>
      </c>
      <c r="J17" s="1">
        <v>6.8</v>
      </c>
      <c r="K17" s="24">
        <v>19762</v>
      </c>
      <c r="L17" s="24">
        <v>134381.6</v>
      </c>
    </row>
    <row r="18" spans="2:12" x14ac:dyDescent="0.2">
      <c r="B18" s="1" t="s">
        <v>60</v>
      </c>
      <c r="C18" s="1" t="s">
        <v>56</v>
      </c>
      <c r="D18" s="1">
        <v>11.5</v>
      </c>
      <c r="E18" s="24">
        <v>16778.347826086956</v>
      </c>
      <c r="F18" s="24">
        <v>192947</v>
      </c>
      <c r="H18" s="25" t="s">
        <v>61</v>
      </c>
      <c r="I18" s="1" t="s">
        <v>46</v>
      </c>
      <c r="J18" s="1">
        <v>0.3</v>
      </c>
      <c r="K18" s="24">
        <v>154356</v>
      </c>
      <c r="L18" s="24">
        <v>46306.799999999996</v>
      </c>
    </row>
    <row r="19" spans="2:12" x14ac:dyDescent="0.2">
      <c r="B19" s="1" t="s">
        <v>62</v>
      </c>
      <c r="C19" s="1" t="s">
        <v>56</v>
      </c>
      <c r="D19" s="1">
        <v>40.5</v>
      </c>
      <c r="E19" s="24">
        <v>2530</v>
      </c>
      <c r="F19" s="24">
        <v>102465</v>
      </c>
      <c r="H19" s="25" t="s">
        <v>63</v>
      </c>
      <c r="I19" s="1" t="s">
        <v>46</v>
      </c>
      <c r="J19" s="1">
        <v>0.5</v>
      </c>
      <c r="K19" s="24">
        <v>154356</v>
      </c>
      <c r="L19" s="24">
        <v>77178</v>
      </c>
    </row>
    <row r="20" spans="2:12" x14ac:dyDescent="0.2">
      <c r="B20" s="1" t="s">
        <v>64</v>
      </c>
      <c r="C20" s="1" t="s">
        <v>65</v>
      </c>
      <c r="D20" s="1">
        <v>1</v>
      </c>
      <c r="E20" s="24">
        <v>110000</v>
      </c>
      <c r="F20" s="24">
        <v>110000</v>
      </c>
      <c r="H20" s="25" t="s">
        <v>66</v>
      </c>
      <c r="I20" s="1" t="s">
        <v>67</v>
      </c>
      <c r="J20" s="1">
        <v>2</v>
      </c>
      <c r="K20" s="24">
        <v>18354</v>
      </c>
      <c r="L20" s="24">
        <v>36708</v>
      </c>
    </row>
    <row r="21" spans="2:12" x14ac:dyDescent="0.2">
      <c r="B21" s="7" t="s">
        <v>68</v>
      </c>
      <c r="F21" s="26">
        <f>+SUM(F11:F20)</f>
        <v>1719669.9</v>
      </c>
      <c r="H21" s="25" t="s">
        <v>69</v>
      </c>
      <c r="I21" s="1" t="s">
        <v>67</v>
      </c>
      <c r="J21" s="1">
        <v>1</v>
      </c>
      <c r="K21" s="24">
        <v>18354</v>
      </c>
      <c r="L21" s="24">
        <v>18354</v>
      </c>
    </row>
    <row r="22" spans="2:12" x14ac:dyDescent="0.2">
      <c r="H22" s="25" t="s">
        <v>70</v>
      </c>
      <c r="I22" s="1" t="s">
        <v>56</v>
      </c>
      <c r="J22" s="1">
        <v>10.7</v>
      </c>
      <c r="K22" s="24">
        <v>9909</v>
      </c>
      <c r="L22" s="24">
        <v>106026.29999999999</v>
      </c>
    </row>
    <row r="23" spans="2:12" x14ac:dyDescent="0.2">
      <c r="B23" s="1" t="s">
        <v>54</v>
      </c>
      <c r="E23" s="24">
        <f>+E12+E13+E14</f>
        <v>156465.36585365856</v>
      </c>
      <c r="F23" s="24">
        <f>+F12+F13+F14</f>
        <v>656477.9</v>
      </c>
      <c r="H23" s="21" t="s">
        <v>71</v>
      </c>
      <c r="I23" s="22"/>
      <c r="J23" s="22"/>
      <c r="K23" s="23">
        <f>+SUM(K24:K28)</f>
        <v>91700</v>
      </c>
      <c r="L23" s="23">
        <f>+SUM(L24:L28)</f>
        <v>653096</v>
      </c>
    </row>
    <row r="24" spans="2:12" x14ac:dyDescent="0.2">
      <c r="B24" s="1" t="s">
        <v>72</v>
      </c>
      <c r="E24" s="24">
        <f>+E15+E16+E17</f>
        <v>25200</v>
      </c>
      <c r="F24" s="24">
        <f>+F15+F16+F17</f>
        <v>602780</v>
      </c>
      <c r="H24" s="25" t="s">
        <v>73</v>
      </c>
      <c r="I24" s="1" t="s">
        <v>67</v>
      </c>
      <c r="J24" s="1">
        <v>5</v>
      </c>
      <c r="K24" s="24">
        <v>55410</v>
      </c>
      <c r="L24" s="24">
        <v>277050</v>
      </c>
    </row>
    <row r="25" spans="2:12" x14ac:dyDescent="0.2">
      <c r="B25" s="1" t="s">
        <v>71</v>
      </c>
      <c r="E25" s="24">
        <f>+E18</f>
        <v>16778.347826086956</v>
      </c>
      <c r="F25" s="24">
        <f>+F18</f>
        <v>192947</v>
      </c>
      <c r="H25" s="25" t="s">
        <v>74</v>
      </c>
      <c r="I25" s="1" t="s">
        <v>67</v>
      </c>
      <c r="J25" s="1">
        <v>8</v>
      </c>
      <c r="K25" s="24">
        <v>6200</v>
      </c>
      <c r="L25" s="24">
        <v>49600</v>
      </c>
    </row>
    <row r="26" spans="2:12" x14ac:dyDescent="0.2">
      <c r="H26" s="25" t="s">
        <v>75</v>
      </c>
      <c r="I26" s="1" t="s">
        <v>56</v>
      </c>
      <c r="J26" s="1">
        <v>11.6</v>
      </c>
      <c r="K26" s="24">
        <v>21564</v>
      </c>
      <c r="L26" s="24">
        <v>250142.4</v>
      </c>
    </row>
    <row r="27" spans="2:12" x14ac:dyDescent="0.2">
      <c r="H27" s="25" t="s">
        <v>76</v>
      </c>
      <c r="I27" s="1" t="s">
        <v>77</v>
      </c>
      <c r="J27" s="1">
        <v>13.6</v>
      </c>
      <c r="K27" s="24">
        <v>4561</v>
      </c>
      <c r="L27" s="24">
        <v>62029.599999999999</v>
      </c>
    </row>
    <row r="28" spans="2:12" x14ac:dyDescent="0.2">
      <c r="H28" s="25" t="s">
        <v>78</v>
      </c>
      <c r="I28" s="1" t="s">
        <v>77</v>
      </c>
      <c r="J28" s="1">
        <v>3.6</v>
      </c>
      <c r="K28" s="24">
        <v>3965</v>
      </c>
      <c r="L28" s="24">
        <v>14274</v>
      </c>
    </row>
    <row r="29" spans="2:12" x14ac:dyDescent="0.2">
      <c r="H29" s="21" t="s">
        <v>79</v>
      </c>
      <c r="I29" s="22"/>
      <c r="J29" s="22"/>
      <c r="K29" s="23">
        <f>+SUM(K30:K32)</f>
        <v>110923</v>
      </c>
      <c r="L29" s="23">
        <f>+SUM(L30:L32)</f>
        <v>118291</v>
      </c>
    </row>
    <row r="30" spans="2:12" x14ac:dyDescent="0.2">
      <c r="H30" s="25" t="s">
        <v>80</v>
      </c>
      <c r="I30" s="1" t="s">
        <v>56</v>
      </c>
      <c r="J30" s="1">
        <v>3</v>
      </c>
      <c r="K30" s="24">
        <v>3684</v>
      </c>
      <c r="L30" s="24">
        <v>11052</v>
      </c>
    </row>
    <row r="31" spans="2:12" x14ac:dyDescent="0.2">
      <c r="H31" s="25" t="s">
        <v>81</v>
      </c>
      <c r="I31" s="1" t="s">
        <v>67</v>
      </c>
      <c r="J31" s="1">
        <v>1</v>
      </c>
      <c r="K31" s="24">
        <v>25645</v>
      </c>
      <c r="L31" s="24">
        <v>25645</v>
      </c>
    </row>
    <row r="32" spans="2:12" x14ac:dyDescent="0.2">
      <c r="H32" s="25" t="s">
        <v>82</v>
      </c>
      <c r="I32" s="1" t="s">
        <v>67</v>
      </c>
      <c r="J32" s="1">
        <v>1</v>
      </c>
      <c r="K32" s="24">
        <v>81594</v>
      </c>
      <c r="L32" s="24">
        <v>81594</v>
      </c>
    </row>
    <row r="33" spans="8:12" x14ac:dyDescent="0.2">
      <c r="H33" s="21" t="s">
        <v>83</v>
      </c>
      <c r="I33" s="22"/>
      <c r="J33" s="22"/>
      <c r="K33" s="23">
        <f>+K34</f>
        <v>1025410</v>
      </c>
      <c r="L33" s="23">
        <f>+L34</f>
        <v>1025410</v>
      </c>
    </row>
    <row r="34" spans="8:12" x14ac:dyDescent="0.2">
      <c r="H34" s="25" t="s">
        <v>84</v>
      </c>
      <c r="I34" s="1" t="s">
        <v>67</v>
      </c>
      <c r="J34" s="1">
        <v>1</v>
      </c>
      <c r="K34" s="24">
        <v>1025410</v>
      </c>
      <c r="L34" s="24">
        <v>1025410</v>
      </c>
    </row>
    <row r="35" spans="8:12" x14ac:dyDescent="0.2">
      <c r="H35" s="27" t="s">
        <v>68</v>
      </c>
      <c r="L35" s="26">
        <f>+L33+L29+L23+L16+L10</f>
        <v>2451990.1</v>
      </c>
    </row>
    <row r="51" spans="2:19" ht="17.25" x14ac:dyDescent="0.2">
      <c r="B51" s="2" t="s">
        <v>0</v>
      </c>
      <c r="C51" s="2"/>
      <c r="D51" s="2"/>
      <c r="E51" s="2"/>
      <c r="F51" s="2"/>
      <c r="G51" s="2"/>
      <c r="H51" s="2"/>
      <c r="I51" s="2"/>
      <c r="J51" s="2"/>
      <c r="K51" s="2"/>
      <c r="L51" s="2"/>
      <c r="M51" s="2"/>
      <c r="N51" s="2"/>
      <c r="O51" s="2"/>
      <c r="P51" s="2"/>
      <c r="Q51" s="2"/>
      <c r="R51" s="2"/>
      <c r="S51" s="2"/>
    </row>
  </sheetData>
  <dataValidations count="2">
    <dataValidation allowBlank="1" showInputMessage="1" showErrorMessage="1" prompt="Model check" sqref="B1" xr:uid="{00000000-0002-0000-0300-000000000000}"/>
    <dataValidation allowBlank="1" showInputMessage="1" showErrorMessage="1" prompt="Sheet check" sqref="C1" xr:uid="{00000000-0002-0000-0300-000001000000}"/>
  </dataValidations>
  <pageMargins left="0.70866141732283472" right="0.70866141732283472" top="0.74803149606299213" bottom="0.74803149606299213" header="0.31496062992125984" footer="0.31496062992125984"/>
  <pageSetup paperSize="9" scale="57" orientation="portrait" r:id="rId1"/>
  <headerFooter>
    <oddHeader>&amp;L&amp;F [&amp;A]&amp;R&amp;G</oddHeader>
    <oddFooter>&amp;LPrinted on &amp;D at &amp;T&amp;RPage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7C506-AB64-47F9-9498-E616A9308EE5}">
  <sheetPr>
    <tabColor theme="6" tint="0.79998168889431442"/>
    <pageSetUpPr fitToPage="1"/>
  </sheetPr>
  <dimension ref="B1:S56"/>
  <sheetViews>
    <sheetView showGridLines="0" zoomScale="85" zoomScaleNormal="85" workbookViewId="0">
      <selection activeCell="B7" sqref="B7"/>
    </sheetView>
  </sheetViews>
  <sheetFormatPr defaultColWidth="9.140625" defaultRowHeight="12.75" x14ac:dyDescent="0.2"/>
  <cols>
    <col min="1" max="1" width="5" style="1" customWidth="1"/>
    <col min="2" max="2" width="50.140625" style="1" customWidth="1"/>
    <col min="3" max="3" width="3.7109375" style="1" bestFit="1" customWidth="1"/>
    <col min="4" max="4" width="8.42578125" style="1" bestFit="1" customWidth="1"/>
    <col min="5" max="5" width="12.85546875" style="1" bestFit="1" customWidth="1"/>
    <col min="6" max="6" width="10.42578125" style="1" bestFit="1" customWidth="1"/>
    <col min="7" max="19" width="9.140625" style="1" customWidth="1"/>
    <col min="20" max="16384" width="9.140625" style="1"/>
  </cols>
  <sheetData>
    <row r="1" spans="2:19" x14ac:dyDescent="0.2">
      <c r="B1" s="4">
        <f ca="1">Info!$B$1</f>
        <v>2</v>
      </c>
      <c r="C1" s="4">
        <f>SUM(A:A)</f>
        <v>0</v>
      </c>
    </row>
    <row r="2" spans="2:19" ht="17.25" x14ac:dyDescent="0.2">
      <c r="B2" s="2" t="str">
        <f>Info!$D$8</f>
        <v>Gobierno Regional Metropolitano de Santiago</v>
      </c>
      <c r="C2" s="2"/>
      <c r="D2" s="2"/>
      <c r="E2" s="2"/>
      <c r="F2" s="2"/>
      <c r="G2" s="2"/>
      <c r="H2" s="2"/>
      <c r="I2" s="2"/>
      <c r="J2" s="2"/>
      <c r="K2" s="2"/>
      <c r="L2" s="3"/>
      <c r="M2" s="3"/>
      <c r="N2" s="3"/>
      <c r="O2" s="3"/>
      <c r="P2" s="3"/>
      <c r="Q2" s="3"/>
      <c r="R2" s="3"/>
      <c r="S2" s="3"/>
    </row>
    <row r="3" spans="2:19" ht="17.25" x14ac:dyDescent="0.2">
      <c r="B3" s="2" t="str">
        <f>Info!$D$10</f>
        <v>Estudio para la conservación de Infraestructura Menor e Información al Usuario de Transporte Público prestado por buses en zonas rurales y periféricos de la Región Metropolitana de Santiago</v>
      </c>
      <c r="C3" s="2"/>
      <c r="D3" s="2"/>
      <c r="E3" s="2"/>
      <c r="F3" s="2"/>
      <c r="G3" s="2"/>
      <c r="H3" s="2"/>
      <c r="I3" s="2"/>
      <c r="J3" s="2"/>
      <c r="K3" s="2"/>
      <c r="L3" s="3"/>
      <c r="M3" s="3"/>
      <c r="N3" s="3"/>
      <c r="O3" s="3"/>
      <c r="P3" s="3"/>
      <c r="Q3" s="3"/>
      <c r="R3" s="3"/>
      <c r="S3" s="3"/>
    </row>
    <row r="4" spans="2:19" ht="17.25" x14ac:dyDescent="0.2">
      <c r="B4" s="2" t="str">
        <f ca="1">Info!$D$11</f>
        <v>Costos de intervención.xlsx</v>
      </c>
      <c r="C4" s="2"/>
      <c r="D4" s="2"/>
      <c r="E4" s="2"/>
      <c r="F4" s="2"/>
      <c r="G4" s="2"/>
      <c r="H4" s="2"/>
      <c r="I4" s="2"/>
      <c r="J4" s="2"/>
      <c r="K4" s="2"/>
      <c r="L4" s="3"/>
      <c r="M4" s="3"/>
      <c r="N4" s="3"/>
      <c r="O4" s="3"/>
      <c r="P4" s="3"/>
      <c r="Q4" s="3"/>
      <c r="R4" s="3"/>
      <c r="S4" s="3"/>
    </row>
    <row r="6" spans="2:19" ht="17.25" x14ac:dyDescent="0.2">
      <c r="B6" s="2" t="s">
        <v>399</v>
      </c>
      <c r="C6" s="2"/>
      <c r="D6" s="2"/>
      <c r="E6" s="2"/>
      <c r="F6" s="2"/>
      <c r="G6" s="2"/>
      <c r="H6" s="2"/>
      <c r="I6" s="2"/>
      <c r="J6" s="2"/>
      <c r="K6" s="2"/>
      <c r="L6" s="2"/>
      <c r="M6" s="2"/>
      <c r="N6" s="2"/>
      <c r="O6" s="2"/>
      <c r="P6" s="2"/>
      <c r="Q6" s="2"/>
      <c r="R6" s="2"/>
      <c r="S6" s="2"/>
    </row>
    <row r="8" spans="2:19" x14ac:dyDescent="0.2">
      <c r="B8" s="1" t="s">
        <v>85</v>
      </c>
    </row>
    <row r="9" spans="2:19" x14ac:dyDescent="0.2">
      <c r="D9" s="1" t="s">
        <v>39</v>
      </c>
      <c r="E9" s="1" t="s">
        <v>40</v>
      </c>
      <c r="F9" s="1" t="s">
        <v>41</v>
      </c>
    </row>
    <row r="10" spans="2:19" x14ac:dyDescent="0.2">
      <c r="B10" s="22" t="s">
        <v>86</v>
      </c>
      <c r="C10" s="28"/>
      <c r="D10" s="28"/>
      <c r="E10" s="23">
        <f>+SUM(E11:E15)</f>
        <v>240255</v>
      </c>
      <c r="F10" s="23">
        <f>+SUM(F11:F15)</f>
        <v>299154</v>
      </c>
    </row>
    <row r="11" spans="2:19" x14ac:dyDescent="0.2">
      <c r="B11" s="25" t="s">
        <v>353</v>
      </c>
      <c r="C11" s="1" t="s">
        <v>87</v>
      </c>
      <c r="D11" s="1">
        <v>1</v>
      </c>
      <c r="E11" s="24">
        <v>38636</v>
      </c>
      <c r="F11" s="24">
        <v>38636</v>
      </c>
    </row>
    <row r="12" spans="2:19" x14ac:dyDescent="0.2">
      <c r="B12" s="25" t="s">
        <v>354</v>
      </c>
      <c r="C12" s="1" t="s">
        <v>56</v>
      </c>
      <c r="D12" s="1">
        <v>12</v>
      </c>
      <c r="E12" s="24">
        <v>1502</v>
      </c>
      <c r="F12" s="24">
        <v>18024</v>
      </c>
    </row>
    <row r="13" spans="2:19" x14ac:dyDescent="0.2">
      <c r="B13" s="25" t="s">
        <v>88</v>
      </c>
      <c r="C13" s="1" t="s">
        <v>87</v>
      </c>
      <c r="D13" s="1">
        <v>1</v>
      </c>
      <c r="E13" s="24">
        <v>129000</v>
      </c>
      <c r="F13" s="24">
        <v>129000</v>
      </c>
    </row>
    <row r="14" spans="2:19" x14ac:dyDescent="0.2">
      <c r="B14" s="25" t="s">
        <v>89</v>
      </c>
      <c r="C14" s="1" t="s">
        <v>87</v>
      </c>
      <c r="D14" s="1">
        <v>1</v>
      </c>
      <c r="E14" s="24">
        <v>59545</v>
      </c>
      <c r="F14" s="24">
        <v>59545</v>
      </c>
    </row>
    <row r="15" spans="2:19" x14ac:dyDescent="0.2">
      <c r="B15" s="25" t="s">
        <v>90</v>
      </c>
      <c r="C15" s="1" t="s">
        <v>46</v>
      </c>
      <c r="D15" s="1">
        <v>4.66</v>
      </c>
      <c r="E15" s="24">
        <v>11572</v>
      </c>
      <c r="F15" s="24">
        <v>53949</v>
      </c>
    </row>
    <row r="16" spans="2:19" x14ac:dyDescent="0.2">
      <c r="B16" s="22" t="s">
        <v>91</v>
      </c>
      <c r="C16" s="28"/>
      <c r="D16" s="28"/>
      <c r="E16" s="23">
        <f>+SUM(E17:E23)</f>
        <v>205674</v>
      </c>
      <c r="F16" s="23">
        <f>+SUM(F17:F23)</f>
        <v>353247</v>
      </c>
    </row>
    <row r="17" spans="2:6" x14ac:dyDescent="0.2">
      <c r="B17" s="25" t="s">
        <v>92</v>
      </c>
      <c r="C17" s="1" t="s">
        <v>46</v>
      </c>
      <c r="D17" s="1">
        <v>1.5</v>
      </c>
      <c r="E17" s="24">
        <v>23186</v>
      </c>
      <c r="F17" s="24">
        <v>34779</v>
      </c>
    </row>
    <row r="18" spans="2:6" x14ac:dyDescent="0.2">
      <c r="B18" s="25" t="s">
        <v>93</v>
      </c>
      <c r="C18" s="1" t="s">
        <v>46</v>
      </c>
      <c r="D18" s="1">
        <v>0.6</v>
      </c>
      <c r="E18" s="24">
        <v>79957</v>
      </c>
      <c r="F18" s="24">
        <v>47434</v>
      </c>
    </row>
    <row r="19" spans="2:6" x14ac:dyDescent="0.2">
      <c r="B19" s="25" t="s">
        <v>94</v>
      </c>
      <c r="C19" s="1" t="s">
        <v>46</v>
      </c>
      <c r="D19" s="1">
        <v>0.55000000000000004</v>
      </c>
      <c r="E19" s="24">
        <v>79957</v>
      </c>
      <c r="F19" s="24">
        <v>43798</v>
      </c>
    </row>
    <row r="20" spans="2:6" x14ac:dyDescent="0.2">
      <c r="B20" s="25" t="s">
        <v>95</v>
      </c>
      <c r="C20" s="1" t="s">
        <v>77</v>
      </c>
      <c r="D20" s="1">
        <v>6.4</v>
      </c>
      <c r="E20" s="24">
        <v>4193</v>
      </c>
      <c r="F20" s="24">
        <v>26835</v>
      </c>
    </row>
    <row r="21" spans="2:6" x14ac:dyDescent="0.2">
      <c r="B21" s="25" t="s">
        <v>96</v>
      </c>
      <c r="C21" s="1" t="s">
        <v>97</v>
      </c>
      <c r="D21" s="1">
        <v>8</v>
      </c>
      <c r="E21" s="24">
        <v>950</v>
      </c>
      <c r="F21" s="24">
        <v>7600</v>
      </c>
    </row>
    <row r="22" spans="2:6" x14ac:dyDescent="0.2">
      <c r="B22" s="25" t="s">
        <v>98</v>
      </c>
      <c r="C22" s="1" t="s">
        <v>77</v>
      </c>
      <c r="D22" s="1">
        <v>6.4</v>
      </c>
      <c r="E22" s="24">
        <v>680</v>
      </c>
      <c r="F22" s="24">
        <v>4352</v>
      </c>
    </row>
    <row r="23" spans="2:6" x14ac:dyDescent="0.2">
      <c r="B23" s="25" t="s">
        <v>99</v>
      </c>
      <c r="C23" s="1" t="s">
        <v>56</v>
      </c>
      <c r="D23" s="1">
        <v>11.25</v>
      </c>
      <c r="E23" s="24">
        <v>16751</v>
      </c>
      <c r="F23" s="24">
        <v>188449</v>
      </c>
    </row>
    <row r="24" spans="2:6" x14ac:dyDescent="0.2">
      <c r="B24" s="22" t="s">
        <v>100</v>
      </c>
      <c r="C24" s="28"/>
      <c r="D24" s="28"/>
      <c r="E24" s="23">
        <f>+SUM(E25:E32)</f>
        <v>119848</v>
      </c>
      <c r="F24" s="23">
        <f>+SUM(F25:F32)</f>
        <v>648483</v>
      </c>
    </row>
    <row r="25" spans="2:6" x14ac:dyDescent="0.2">
      <c r="B25" s="25" t="s">
        <v>101</v>
      </c>
      <c r="C25" s="1" t="s">
        <v>77</v>
      </c>
      <c r="D25" s="1">
        <v>4.2</v>
      </c>
      <c r="E25" s="24">
        <v>15107</v>
      </c>
      <c r="F25" s="24">
        <v>63447</v>
      </c>
    </row>
    <row r="26" spans="2:6" x14ac:dyDescent="0.2">
      <c r="B26" s="25" t="s">
        <v>102</v>
      </c>
      <c r="C26" s="1" t="s">
        <v>77</v>
      </c>
      <c r="D26" s="1">
        <v>3.5</v>
      </c>
      <c r="E26" s="24">
        <v>21460</v>
      </c>
      <c r="F26" s="24">
        <v>75110</v>
      </c>
    </row>
    <row r="27" spans="2:6" x14ac:dyDescent="0.2">
      <c r="B27" s="25" t="s">
        <v>103</v>
      </c>
      <c r="C27" s="1" t="s">
        <v>77</v>
      </c>
      <c r="D27" s="1">
        <v>30.06</v>
      </c>
      <c r="E27" s="24">
        <v>12260</v>
      </c>
      <c r="F27" s="24">
        <v>368536</v>
      </c>
    </row>
    <row r="28" spans="2:6" x14ac:dyDescent="0.2">
      <c r="B28" s="25" t="s">
        <v>104</v>
      </c>
      <c r="C28" s="1" t="s">
        <v>77</v>
      </c>
      <c r="D28" s="1">
        <v>42</v>
      </c>
      <c r="E28" s="24">
        <v>1997</v>
      </c>
      <c r="F28" s="24">
        <v>83859</v>
      </c>
    </row>
    <row r="29" spans="2:6" x14ac:dyDescent="0.2">
      <c r="B29" s="25" t="s">
        <v>105</v>
      </c>
      <c r="C29" s="1" t="s">
        <v>56</v>
      </c>
      <c r="D29" s="1">
        <v>0.32</v>
      </c>
      <c r="E29" s="24">
        <v>57650</v>
      </c>
      <c r="F29" s="24">
        <v>18448</v>
      </c>
    </row>
    <row r="30" spans="2:6" x14ac:dyDescent="0.2">
      <c r="B30" s="25" t="s">
        <v>106</v>
      </c>
      <c r="C30" s="1" t="s">
        <v>107</v>
      </c>
      <c r="D30" s="1">
        <v>5</v>
      </c>
      <c r="E30" s="24">
        <v>3290</v>
      </c>
      <c r="F30" s="24">
        <v>16450</v>
      </c>
    </row>
    <row r="31" spans="2:6" x14ac:dyDescent="0.2">
      <c r="B31" s="25" t="s">
        <v>108</v>
      </c>
      <c r="C31" s="1" t="s">
        <v>77</v>
      </c>
      <c r="D31" s="1">
        <v>2.8</v>
      </c>
      <c r="E31" s="24">
        <v>4699</v>
      </c>
      <c r="F31" s="24">
        <v>13157</v>
      </c>
    </row>
    <row r="32" spans="2:6" x14ac:dyDescent="0.2">
      <c r="B32" s="25" t="s">
        <v>108</v>
      </c>
      <c r="C32" s="1" t="s">
        <v>77</v>
      </c>
      <c r="D32" s="1">
        <v>2.8</v>
      </c>
      <c r="E32" s="24">
        <v>3385</v>
      </c>
      <c r="F32" s="24">
        <v>9476</v>
      </c>
    </row>
    <row r="33" spans="2:6" x14ac:dyDescent="0.2">
      <c r="B33" s="22" t="s">
        <v>109</v>
      </c>
      <c r="C33" s="22"/>
      <c r="D33" s="22"/>
      <c r="E33" s="23">
        <f>+SUM(E34:E35)</f>
        <v>7104</v>
      </c>
      <c r="F33" s="23">
        <f>+SUM(F34:F35)</f>
        <v>82908</v>
      </c>
    </row>
    <row r="34" spans="2:6" x14ac:dyDescent="0.2">
      <c r="B34" s="25" t="s">
        <v>387</v>
      </c>
      <c r="C34" s="1" t="s">
        <v>56</v>
      </c>
      <c r="D34" s="1">
        <v>17.5</v>
      </c>
      <c r="E34" s="24">
        <v>4146</v>
      </c>
      <c r="F34" s="24">
        <v>72555</v>
      </c>
    </row>
    <row r="35" spans="2:6" x14ac:dyDescent="0.2">
      <c r="B35" s="25" t="s">
        <v>110</v>
      </c>
      <c r="C35" s="1" t="s">
        <v>77</v>
      </c>
      <c r="D35" s="1">
        <v>3.5</v>
      </c>
      <c r="E35" s="24">
        <v>2958</v>
      </c>
      <c r="F35" s="24">
        <v>10353</v>
      </c>
    </row>
    <row r="36" spans="2:6" x14ac:dyDescent="0.2">
      <c r="B36" s="22" t="s">
        <v>111</v>
      </c>
      <c r="C36" s="22"/>
      <c r="D36" s="22"/>
      <c r="E36" s="23">
        <f>+SUM(E37:E38)</f>
        <v>884</v>
      </c>
      <c r="F36" s="23">
        <f>+SUM(F37:F38)</f>
        <v>76236</v>
      </c>
    </row>
    <row r="37" spans="2:6" x14ac:dyDescent="0.2">
      <c r="B37" s="25" t="s">
        <v>112</v>
      </c>
      <c r="C37" s="1" t="s">
        <v>56</v>
      </c>
      <c r="D37" s="1">
        <v>86.24</v>
      </c>
      <c r="E37" s="24">
        <v>405</v>
      </c>
      <c r="F37" s="24">
        <v>34927</v>
      </c>
    </row>
    <row r="38" spans="2:6" x14ac:dyDescent="0.2">
      <c r="B38" s="25" t="s">
        <v>113</v>
      </c>
      <c r="C38" s="1" t="s">
        <v>56</v>
      </c>
      <c r="D38" s="1">
        <v>86.24</v>
      </c>
      <c r="E38" s="24">
        <v>479</v>
      </c>
      <c r="F38" s="24">
        <v>41309</v>
      </c>
    </row>
    <row r="39" spans="2:6" x14ac:dyDescent="0.2">
      <c r="B39" s="22" t="s">
        <v>114</v>
      </c>
      <c r="C39" s="22"/>
      <c r="D39" s="22"/>
      <c r="E39" s="23">
        <f>+E40</f>
        <v>221818</v>
      </c>
      <c r="F39" s="23">
        <f>+F40</f>
        <v>221818</v>
      </c>
    </row>
    <row r="40" spans="2:6" x14ac:dyDescent="0.2">
      <c r="B40" s="25" t="s">
        <v>115</v>
      </c>
      <c r="C40" s="1" t="s">
        <v>116</v>
      </c>
      <c r="D40" s="1">
        <v>1</v>
      </c>
      <c r="E40" s="24">
        <v>221818</v>
      </c>
      <c r="F40" s="24">
        <v>221818</v>
      </c>
    </row>
    <row r="41" spans="2:6" x14ac:dyDescent="0.2">
      <c r="B41" s="22" t="s">
        <v>117</v>
      </c>
      <c r="C41" s="22"/>
      <c r="D41" s="22"/>
      <c r="E41" s="23">
        <f>+SUM(E42:E52)</f>
        <v>1165200</v>
      </c>
      <c r="F41" s="23">
        <f>+SUM(F42:F52)</f>
        <v>1429100</v>
      </c>
    </row>
    <row r="42" spans="2:6" x14ac:dyDescent="0.2">
      <c r="B42" s="25" t="s">
        <v>382</v>
      </c>
      <c r="C42" s="1" t="s">
        <v>97</v>
      </c>
      <c r="D42" s="1">
        <v>1</v>
      </c>
      <c r="E42" s="24">
        <v>215000</v>
      </c>
      <c r="F42" s="24">
        <v>215000</v>
      </c>
    </row>
    <row r="43" spans="2:6" x14ac:dyDescent="0.2">
      <c r="B43" s="25" t="s">
        <v>118</v>
      </c>
      <c r="C43" s="1" t="s">
        <v>97</v>
      </c>
      <c r="D43" s="1">
        <v>1</v>
      </c>
      <c r="E43" s="24">
        <v>82000</v>
      </c>
      <c r="F43" s="24">
        <v>82000</v>
      </c>
    </row>
    <row r="44" spans="2:6" x14ac:dyDescent="0.2">
      <c r="B44" s="25" t="s">
        <v>119</v>
      </c>
      <c r="C44" s="1" t="s">
        <v>97</v>
      </c>
      <c r="D44" s="1">
        <v>1</v>
      </c>
      <c r="E44" s="24">
        <v>85000</v>
      </c>
      <c r="F44" s="24">
        <v>85000</v>
      </c>
    </row>
    <row r="45" spans="2:6" x14ac:dyDescent="0.2">
      <c r="B45" s="25" t="s">
        <v>120</v>
      </c>
      <c r="C45" s="1" t="s">
        <v>97</v>
      </c>
      <c r="D45" s="1">
        <v>1</v>
      </c>
      <c r="E45" s="24">
        <v>175000</v>
      </c>
      <c r="F45" s="24">
        <v>175000</v>
      </c>
    </row>
    <row r="46" spans="2:6" x14ac:dyDescent="0.2">
      <c r="B46" s="25" t="s">
        <v>121</v>
      </c>
      <c r="C46" s="1" t="s">
        <v>97</v>
      </c>
      <c r="D46" s="1">
        <v>1</v>
      </c>
      <c r="E46" s="24">
        <v>146000</v>
      </c>
      <c r="F46" s="24">
        <v>146000</v>
      </c>
    </row>
    <row r="47" spans="2:6" x14ac:dyDescent="0.2">
      <c r="B47" s="25" t="s">
        <v>122</v>
      </c>
      <c r="C47" s="1" t="s">
        <v>97</v>
      </c>
      <c r="D47" s="1">
        <v>1</v>
      </c>
      <c r="E47" s="24">
        <v>135000</v>
      </c>
      <c r="F47" s="24">
        <v>135000</v>
      </c>
    </row>
    <row r="48" spans="2:6" x14ac:dyDescent="0.2">
      <c r="B48" s="25" t="s">
        <v>123</v>
      </c>
      <c r="C48" s="1" t="s">
        <v>97</v>
      </c>
      <c r="D48" s="1">
        <v>2</v>
      </c>
      <c r="E48" s="24">
        <v>130400</v>
      </c>
      <c r="F48" s="24">
        <v>260800</v>
      </c>
    </row>
    <row r="49" spans="2:19" x14ac:dyDescent="0.2">
      <c r="B49" s="25" t="s">
        <v>124</v>
      </c>
      <c r="C49" s="1" t="s">
        <v>97</v>
      </c>
      <c r="D49" s="1">
        <v>4</v>
      </c>
      <c r="E49" s="24">
        <v>32000</v>
      </c>
      <c r="F49" s="24">
        <v>128000</v>
      </c>
    </row>
    <row r="50" spans="2:19" x14ac:dyDescent="0.2">
      <c r="B50" s="25" t="s">
        <v>125</v>
      </c>
      <c r="C50" s="1" t="s">
        <v>97</v>
      </c>
      <c r="D50" s="1">
        <v>4</v>
      </c>
      <c r="E50" s="24">
        <v>12500</v>
      </c>
      <c r="F50" s="24">
        <v>50000</v>
      </c>
    </row>
    <row r="51" spans="2:19" x14ac:dyDescent="0.2">
      <c r="B51" s="25" t="s">
        <v>126</v>
      </c>
      <c r="C51" s="1" t="s">
        <v>97</v>
      </c>
      <c r="D51" s="1">
        <v>1</v>
      </c>
      <c r="E51" s="24">
        <v>78000</v>
      </c>
      <c r="F51" s="24">
        <v>78000</v>
      </c>
    </row>
    <row r="52" spans="2:19" x14ac:dyDescent="0.2">
      <c r="B52" s="25" t="s">
        <v>127</v>
      </c>
      <c r="C52" s="1" t="s">
        <v>97</v>
      </c>
      <c r="D52" s="1">
        <v>1</v>
      </c>
      <c r="E52" s="24">
        <v>74300</v>
      </c>
      <c r="F52" s="24">
        <v>74300</v>
      </c>
    </row>
    <row r="53" spans="2:19" x14ac:dyDescent="0.2">
      <c r="B53" s="29" t="s">
        <v>68</v>
      </c>
      <c r="C53" s="7"/>
      <c r="D53" s="7"/>
      <c r="E53" s="26">
        <f>+E41+E39+E33+E24+E16+E10</f>
        <v>1959899</v>
      </c>
      <c r="F53" s="26">
        <f>+F41+F39+F33+F24+F16+F10</f>
        <v>3034710</v>
      </c>
    </row>
    <row r="56" spans="2:19" ht="17.25" x14ac:dyDescent="0.2">
      <c r="B56" s="2" t="s">
        <v>0</v>
      </c>
      <c r="C56" s="2"/>
      <c r="D56" s="2"/>
      <c r="E56" s="2"/>
      <c r="F56" s="2"/>
      <c r="G56" s="2"/>
      <c r="H56" s="2"/>
      <c r="I56" s="2"/>
      <c r="J56" s="2"/>
      <c r="K56" s="2"/>
      <c r="L56" s="2"/>
      <c r="M56" s="2"/>
      <c r="N56" s="2"/>
      <c r="O56" s="2"/>
      <c r="P56" s="2"/>
      <c r="Q56" s="2"/>
      <c r="R56" s="2"/>
      <c r="S56" s="2"/>
    </row>
  </sheetData>
  <dataValidations count="2">
    <dataValidation allowBlank="1" showInputMessage="1" showErrorMessage="1" prompt="Model check" sqref="B1" xr:uid="{00000000-0002-0000-0000-000001000000}"/>
    <dataValidation allowBlank="1" showInputMessage="1" showErrorMessage="1" prompt="Sheet check" sqref="C1" xr:uid="{00000000-0002-0000-0000-000000000000}"/>
  </dataValidations>
  <pageMargins left="0.70866141732283472" right="0.70866141732283472" top="0.74803149606299213" bottom="0.74803149606299213" header="0.31496062992125984" footer="0.31496062992125984"/>
  <pageSetup paperSize="9" scale="57" orientation="portrait" r:id="rId1"/>
  <headerFooter>
    <oddHeader>&amp;L&amp;F [&amp;A]&amp;R&amp;G</oddHeader>
    <oddFooter>&amp;LPrinted on &amp;D at &amp;T&amp;RPage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F9B45-04F9-4E0E-96CB-42C6F8D1F738}">
  <sheetPr>
    <tabColor theme="6" tint="0.79998168889431442"/>
    <pageSetUpPr fitToPage="1"/>
  </sheetPr>
  <dimension ref="B1:AJ87"/>
  <sheetViews>
    <sheetView showGridLines="0" zoomScale="85" zoomScaleNormal="85" workbookViewId="0">
      <selection activeCell="B2" sqref="B2"/>
    </sheetView>
  </sheetViews>
  <sheetFormatPr defaultColWidth="9.140625" defaultRowHeight="12.75" x14ac:dyDescent="0.2"/>
  <cols>
    <col min="1" max="1" width="5" style="1" customWidth="1"/>
    <col min="2" max="2" width="45.7109375" style="1" bestFit="1" customWidth="1"/>
    <col min="3" max="3" width="3.7109375" style="1" bestFit="1" customWidth="1"/>
    <col min="4" max="4" width="8.42578125" style="1" bestFit="1" customWidth="1"/>
    <col min="5" max="5" width="13" style="1" customWidth="1"/>
    <col min="6" max="6" width="10.42578125" style="1" bestFit="1" customWidth="1"/>
    <col min="7" max="8" width="9.140625" style="1" customWidth="1"/>
    <col min="9" max="9" width="50.28515625" style="1" bestFit="1" customWidth="1"/>
    <col min="10" max="10" width="3.7109375" style="1" bestFit="1" customWidth="1"/>
    <col min="11" max="11" width="8.42578125" style="1" bestFit="1" customWidth="1"/>
    <col min="12" max="12" width="12.85546875" style="1" bestFit="1" customWidth="1"/>
    <col min="13" max="13" width="10.42578125" style="1" bestFit="1" customWidth="1"/>
    <col min="14" max="17" width="9.140625" style="1" customWidth="1"/>
    <col min="18" max="18" width="53.5703125" style="1" bestFit="1" customWidth="1"/>
    <col min="19" max="19" width="3.7109375" style="1" bestFit="1" customWidth="1"/>
    <col min="20" max="20" width="8.42578125" style="1" bestFit="1" customWidth="1"/>
    <col min="21" max="21" width="12.85546875" style="1" bestFit="1" customWidth="1"/>
    <col min="22" max="22" width="10.42578125" style="1" bestFit="1" customWidth="1"/>
    <col min="23" max="24" width="9.140625" style="1"/>
    <col min="25" max="25" width="33.42578125" style="1" bestFit="1" customWidth="1"/>
    <col min="26" max="26" width="5" style="1" bestFit="1" customWidth="1"/>
    <col min="27" max="27" width="8.42578125" style="1" bestFit="1" customWidth="1"/>
    <col min="28" max="28" width="12.85546875" style="1" bestFit="1" customWidth="1"/>
    <col min="29" max="29" width="10.42578125" style="1" bestFit="1" customWidth="1"/>
    <col min="30" max="31" width="9.140625" style="1"/>
    <col min="32" max="32" width="41.28515625" style="1" bestFit="1" customWidth="1"/>
    <col min="33" max="33" width="3.7109375" style="1" bestFit="1" customWidth="1"/>
    <col min="34" max="34" width="8.42578125" style="1" bestFit="1" customWidth="1"/>
    <col min="35" max="35" width="12.85546875" style="1" bestFit="1" customWidth="1"/>
    <col min="36" max="36" width="10.42578125" style="1" bestFit="1" customWidth="1"/>
    <col min="37" max="16384" width="9.140625" style="1"/>
  </cols>
  <sheetData>
    <row r="1" spans="2:35" x14ac:dyDescent="0.2">
      <c r="B1" s="4">
        <f ca="1">Info!$B$1</f>
        <v>2</v>
      </c>
      <c r="C1" s="4">
        <f>SUM(A:A)</f>
        <v>0</v>
      </c>
    </row>
    <row r="2" spans="2:35" ht="17.25" x14ac:dyDescent="0.2">
      <c r="B2" s="2" t="str">
        <f>Info!$D$8</f>
        <v>Gobierno Regional Metropolitano de Santiago</v>
      </c>
      <c r="C2" s="2"/>
      <c r="D2" s="2"/>
      <c r="E2" s="2"/>
      <c r="F2" s="2"/>
      <c r="G2" s="2"/>
      <c r="H2" s="2"/>
      <c r="I2" s="2"/>
      <c r="J2" s="2"/>
      <c r="K2" s="2"/>
      <c r="L2" s="3"/>
      <c r="M2" s="3"/>
      <c r="N2" s="3"/>
      <c r="O2" s="3"/>
      <c r="P2" s="3"/>
      <c r="Q2" s="3"/>
      <c r="R2" s="3"/>
      <c r="S2" s="3"/>
    </row>
    <row r="3" spans="2:35" ht="17.25" x14ac:dyDescent="0.2">
      <c r="B3" s="2" t="str">
        <f>Info!$D$10</f>
        <v>Estudio para la conservación de Infraestructura Menor e Información al Usuario de Transporte Público prestado por buses en zonas rurales y periféricos de la Región Metropolitana de Santiago</v>
      </c>
      <c r="C3" s="2"/>
      <c r="D3" s="2"/>
      <c r="E3" s="2"/>
      <c r="F3" s="2"/>
      <c r="G3" s="2"/>
      <c r="H3" s="2"/>
      <c r="I3" s="2"/>
      <c r="J3" s="2"/>
      <c r="K3" s="2"/>
      <c r="L3" s="3"/>
      <c r="M3" s="3"/>
      <c r="N3" s="3"/>
      <c r="O3" s="3"/>
      <c r="P3" s="3"/>
      <c r="Q3" s="3"/>
      <c r="R3" s="3"/>
      <c r="S3" s="3"/>
    </row>
    <row r="4" spans="2:35" ht="17.25" x14ac:dyDescent="0.2">
      <c r="B4" s="2" t="str">
        <f ca="1">Info!$D$11</f>
        <v>Costos de intervención.xlsx</v>
      </c>
      <c r="C4" s="2"/>
      <c r="D4" s="2"/>
      <c r="E4" s="2"/>
      <c r="F4" s="2"/>
      <c r="G4" s="2"/>
      <c r="H4" s="2"/>
      <c r="I4" s="2"/>
      <c r="J4" s="2"/>
      <c r="K4" s="2"/>
      <c r="L4" s="3"/>
      <c r="M4" s="3"/>
      <c r="N4" s="3"/>
      <c r="O4" s="3"/>
      <c r="P4" s="3"/>
      <c r="Q4" s="3"/>
      <c r="R4" s="3"/>
      <c r="S4" s="3"/>
    </row>
    <row r="6" spans="2:35" ht="17.25" x14ac:dyDescent="0.2">
      <c r="B6" s="2" t="s">
        <v>400</v>
      </c>
      <c r="C6" s="2"/>
      <c r="D6" s="2"/>
      <c r="E6" s="2"/>
      <c r="F6" s="2"/>
      <c r="G6" s="2"/>
      <c r="H6" s="2"/>
      <c r="I6" s="2"/>
      <c r="J6" s="2"/>
      <c r="K6" s="2"/>
      <c r="L6" s="2"/>
      <c r="M6" s="2"/>
      <c r="N6" s="2"/>
      <c r="O6" s="2"/>
      <c r="P6" s="2"/>
      <c r="Q6" s="2"/>
      <c r="R6" s="2"/>
      <c r="S6" s="2"/>
    </row>
    <row r="10" spans="2:35" x14ac:dyDescent="0.2">
      <c r="E10" s="30" t="s">
        <v>128</v>
      </c>
      <c r="L10" s="30" t="s">
        <v>128</v>
      </c>
      <c r="U10" s="30" t="s">
        <v>128</v>
      </c>
      <c r="AB10" s="30" t="s">
        <v>128</v>
      </c>
      <c r="AI10" s="30" t="s">
        <v>128</v>
      </c>
    </row>
    <row r="11" spans="2:35" x14ac:dyDescent="0.2">
      <c r="E11" s="31">
        <f>+G83</f>
        <v>3082100</v>
      </c>
      <c r="L11" s="31">
        <f>+M62</f>
        <v>3289086</v>
      </c>
      <c r="U11" s="31">
        <f>+W39</f>
        <v>3116192.3076923075</v>
      </c>
      <c r="AB11" s="31">
        <f>+AC71</f>
        <v>1864000</v>
      </c>
      <c r="AI11" s="31">
        <f>+AJ67</f>
        <v>3722986.846153846</v>
      </c>
    </row>
    <row r="13" spans="2:35" x14ac:dyDescent="0.2">
      <c r="E13" s="30" t="s">
        <v>129</v>
      </c>
      <c r="L13" s="30" t="s">
        <v>129</v>
      </c>
      <c r="U13" s="30" t="s">
        <v>129</v>
      </c>
      <c r="AB13" s="30" t="s">
        <v>129</v>
      </c>
      <c r="AI13" s="30" t="s">
        <v>129</v>
      </c>
    </row>
    <row r="14" spans="2:35" x14ac:dyDescent="0.2">
      <c r="E14" s="30">
        <v>10</v>
      </c>
      <c r="L14" s="30">
        <v>12</v>
      </c>
      <c r="U14" s="30">
        <v>13</v>
      </c>
      <c r="AB14" s="30">
        <v>1</v>
      </c>
      <c r="AI14" s="30">
        <v>13</v>
      </c>
    </row>
    <row r="19" spans="2:36" x14ac:dyDescent="0.2">
      <c r="B19" s="1" t="s">
        <v>130</v>
      </c>
      <c r="I19" s="1" t="s">
        <v>131</v>
      </c>
      <c r="R19" s="1" t="s">
        <v>132</v>
      </c>
      <c r="Y19" s="1" t="s">
        <v>133</v>
      </c>
      <c r="AF19" s="1" t="s">
        <v>134</v>
      </c>
    </row>
    <row r="20" spans="2:36" x14ac:dyDescent="0.2">
      <c r="D20" s="1" t="s">
        <v>39</v>
      </c>
      <c r="E20" s="1" t="s">
        <v>40</v>
      </c>
      <c r="F20" s="1" t="s">
        <v>41</v>
      </c>
      <c r="K20" s="1" t="s">
        <v>39</v>
      </c>
      <c r="L20" s="1" t="s">
        <v>40</v>
      </c>
      <c r="M20" s="20" t="s">
        <v>41</v>
      </c>
      <c r="N20" s="1" t="s">
        <v>135</v>
      </c>
      <c r="O20" s="20" t="s">
        <v>136</v>
      </c>
      <c r="T20" s="1" t="s">
        <v>39</v>
      </c>
      <c r="U20" s="1" t="s">
        <v>40</v>
      </c>
      <c r="V20" s="20" t="s">
        <v>41</v>
      </c>
      <c r="AA20" s="1" t="s">
        <v>39</v>
      </c>
      <c r="AB20" s="1" t="s">
        <v>40</v>
      </c>
      <c r="AC20" s="20" t="s">
        <v>41</v>
      </c>
      <c r="AD20" s="20"/>
      <c r="AH20" s="1" t="s">
        <v>39</v>
      </c>
      <c r="AI20" s="1" t="s">
        <v>40</v>
      </c>
      <c r="AJ20" s="20" t="s">
        <v>41</v>
      </c>
    </row>
    <row r="21" spans="2:36" x14ac:dyDescent="0.2">
      <c r="B21" s="22" t="s">
        <v>137</v>
      </c>
      <c r="C21" s="22"/>
      <c r="D21" s="22"/>
      <c r="E21" s="23">
        <f>+SUM(E22:E30)</f>
        <v>1397500</v>
      </c>
      <c r="F21" s="23">
        <f>+SUM(F22:F30)</f>
        <v>3551000</v>
      </c>
      <c r="I21" s="22" t="s">
        <v>137</v>
      </c>
      <c r="J21" s="22"/>
      <c r="K21" s="22"/>
      <c r="L21" s="23">
        <f>+SUM(L22:L26)</f>
        <v>620600</v>
      </c>
      <c r="M21" s="23">
        <f>+SUM(M22:M26)</f>
        <v>636600</v>
      </c>
      <c r="R21" s="22" t="s">
        <v>138</v>
      </c>
      <c r="S21" s="22"/>
      <c r="T21" s="22"/>
      <c r="U21" s="23">
        <f>+SUM(U22:U25)</f>
        <v>3140000</v>
      </c>
      <c r="V21" s="23">
        <f>+SUM(V22:V25)</f>
        <v>3140000</v>
      </c>
      <c r="Y21" s="22" t="s">
        <v>137</v>
      </c>
      <c r="Z21" s="22"/>
      <c r="AA21" s="22"/>
      <c r="AB21" s="23">
        <f>+SUM(AB22:AB24)</f>
        <v>338800</v>
      </c>
      <c r="AC21" s="23">
        <f>+SUM(AC22:AC24)</f>
        <v>521160</v>
      </c>
      <c r="AF21" s="22" t="s">
        <v>139</v>
      </c>
      <c r="AG21" s="22"/>
      <c r="AH21" s="22"/>
      <c r="AI21" s="23">
        <f>+SUM(AI22:AI26)</f>
        <v>1133000</v>
      </c>
      <c r="AJ21" s="23">
        <f>+SUM(AJ22:AJ26)</f>
        <v>2576000</v>
      </c>
    </row>
    <row r="22" spans="2:36" x14ac:dyDescent="0.2">
      <c r="B22" s="25" t="s">
        <v>140</v>
      </c>
      <c r="C22" s="1" t="s">
        <v>87</v>
      </c>
      <c r="D22" s="1">
        <v>1</v>
      </c>
      <c r="E22" s="24">
        <v>600000</v>
      </c>
      <c r="F22" s="24">
        <v>600000</v>
      </c>
      <c r="I22" s="25" t="s">
        <v>141</v>
      </c>
      <c r="J22" s="1" t="s">
        <v>65</v>
      </c>
      <c r="L22" s="24">
        <v>300000</v>
      </c>
      <c r="M22" s="24">
        <v>300000</v>
      </c>
      <c r="N22" s="1">
        <v>1</v>
      </c>
      <c r="O22" s="24">
        <v>300000</v>
      </c>
      <c r="R22" s="25" t="s">
        <v>140</v>
      </c>
      <c r="S22" s="1" t="s">
        <v>65</v>
      </c>
      <c r="T22" s="1">
        <v>1</v>
      </c>
      <c r="U22" s="24">
        <v>650000</v>
      </c>
      <c r="V22" s="24">
        <v>650000</v>
      </c>
      <c r="Y22" s="25" t="s">
        <v>142</v>
      </c>
      <c r="Z22" s="1" t="s">
        <v>97</v>
      </c>
      <c r="AA22" s="1">
        <v>1</v>
      </c>
      <c r="AB22" s="24">
        <v>320000</v>
      </c>
      <c r="AC22" s="24">
        <v>320000</v>
      </c>
      <c r="AD22" s="24"/>
      <c r="AF22" s="25" t="s">
        <v>143</v>
      </c>
      <c r="AG22" s="1" t="s">
        <v>65</v>
      </c>
      <c r="AH22" s="1">
        <v>1</v>
      </c>
      <c r="AI22" s="24">
        <v>500000</v>
      </c>
      <c r="AJ22" s="24">
        <v>500000</v>
      </c>
    </row>
    <row r="23" spans="2:36" x14ac:dyDescent="0.2">
      <c r="B23" s="25" t="s">
        <v>144</v>
      </c>
      <c r="C23" s="1" t="s">
        <v>87</v>
      </c>
      <c r="D23" s="1">
        <v>1</v>
      </c>
      <c r="E23" s="24">
        <v>160000</v>
      </c>
      <c r="F23" s="24">
        <v>160000</v>
      </c>
      <c r="I23" s="25" t="s">
        <v>144</v>
      </c>
      <c r="J23" s="1" t="s">
        <v>65</v>
      </c>
      <c r="L23" s="24">
        <v>210000</v>
      </c>
      <c r="M23" s="24">
        <v>210000</v>
      </c>
      <c r="N23" s="1">
        <v>1</v>
      </c>
      <c r="O23" s="24">
        <v>210000</v>
      </c>
      <c r="R23" s="25" t="s">
        <v>145</v>
      </c>
      <c r="S23" s="1" t="s">
        <v>65</v>
      </c>
      <c r="T23" s="1">
        <v>1</v>
      </c>
      <c r="U23" s="24">
        <v>1260000</v>
      </c>
      <c r="V23" s="24">
        <v>1260000</v>
      </c>
      <c r="Y23" s="25" t="s">
        <v>146</v>
      </c>
      <c r="Z23" s="1" t="s">
        <v>56</v>
      </c>
      <c r="AA23" s="1">
        <v>10.7</v>
      </c>
      <c r="AB23" s="24">
        <v>15000</v>
      </c>
      <c r="AC23" s="24">
        <v>160500</v>
      </c>
      <c r="AD23" s="24"/>
      <c r="AF23" s="25" t="s">
        <v>147</v>
      </c>
      <c r="AG23" s="1" t="s">
        <v>65</v>
      </c>
      <c r="AH23" s="1">
        <v>1</v>
      </c>
      <c r="AI23" s="24">
        <v>300000</v>
      </c>
      <c r="AJ23" s="24">
        <v>300000</v>
      </c>
    </row>
    <row r="24" spans="2:36" x14ac:dyDescent="0.2">
      <c r="B24" s="25" t="s">
        <v>148</v>
      </c>
      <c r="C24" s="1" t="s">
        <v>87</v>
      </c>
      <c r="D24" s="1">
        <v>1</v>
      </c>
      <c r="E24" s="24">
        <v>380000</v>
      </c>
      <c r="F24" s="24">
        <v>380000</v>
      </c>
      <c r="I24" s="25" t="s">
        <v>149</v>
      </c>
      <c r="J24" s="1" t="s">
        <v>65</v>
      </c>
      <c r="L24" s="24">
        <v>90000</v>
      </c>
      <c r="M24" s="24">
        <v>90000</v>
      </c>
      <c r="N24" s="1">
        <v>1</v>
      </c>
      <c r="O24" s="24">
        <v>90000</v>
      </c>
      <c r="R24" s="25" t="s">
        <v>150</v>
      </c>
      <c r="S24" s="1" t="s">
        <v>65</v>
      </c>
      <c r="T24" s="1">
        <v>1</v>
      </c>
      <c r="U24" s="24">
        <v>580000</v>
      </c>
      <c r="V24" s="24">
        <v>580000</v>
      </c>
      <c r="Y24" s="25" t="s">
        <v>151</v>
      </c>
      <c r="Z24" s="1" t="s">
        <v>56</v>
      </c>
      <c r="AA24" s="1">
        <v>10.7</v>
      </c>
      <c r="AB24" s="24">
        <v>3800</v>
      </c>
      <c r="AC24" s="24">
        <v>40660</v>
      </c>
      <c r="AD24" s="24"/>
      <c r="AF24" s="25" t="s">
        <v>152</v>
      </c>
      <c r="AG24" s="1" t="s">
        <v>97</v>
      </c>
      <c r="AH24" s="1">
        <v>162</v>
      </c>
      <c r="AI24" s="24">
        <v>3000</v>
      </c>
      <c r="AJ24" s="24">
        <v>486000</v>
      </c>
    </row>
    <row r="25" spans="2:36" x14ac:dyDescent="0.2">
      <c r="B25" s="25" t="s">
        <v>153</v>
      </c>
      <c r="C25" s="1" t="s">
        <v>154</v>
      </c>
      <c r="D25" s="1">
        <v>232</v>
      </c>
      <c r="E25" s="24">
        <v>5500</v>
      </c>
      <c r="F25" s="24">
        <v>1276000</v>
      </c>
      <c r="I25" s="25" t="s">
        <v>155</v>
      </c>
      <c r="J25" s="1" t="s">
        <v>46</v>
      </c>
      <c r="K25" s="1">
        <v>1.8</v>
      </c>
      <c r="L25" s="24">
        <v>20000</v>
      </c>
      <c r="M25" s="24">
        <f>+K25*L25</f>
        <v>36000</v>
      </c>
      <c r="N25" s="1">
        <v>21.4</v>
      </c>
      <c r="O25" s="24">
        <v>427788</v>
      </c>
      <c r="R25" s="25" t="s">
        <v>156</v>
      </c>
      <c r="S25" s="1" t="s">
        <v>65</v>
      </c>
      <c r="T25" s="1">
        <v>1</v>
      </c>
      <c r="U25" s="24">
        <v>650000</v>
      </c>
      <c r="V25" s="24">
        <v>650000</v>
      </c>
      <c r="Y25" s="22" t="s">
        <v>157</v>
      </c>
      <c r="Z25" s="22"/>
      <c r="AA25" s="22"/>
      <c r="AB25" s="23">
        <f>+AB26+AB29+AB32+AB40+AB47+AB49+AB53+AB57</f>
        <v>675081</v>
      </c>
      <c r="AC25" s="23">
        <f>+AC26+AC29+AC32+AC40+AC47+AC49+AC53+AC57</f>
        <v>1111062</v>
      </c>
      <c r="AF25" s="25" t="s">
        <v>149</v>
      </c>
      <c r="AG25" s="1" t="s">
        <v>97</v>
      </c>
      <c r="AH25" s="1">
        <v>1</v>
      </c>
      <c r="AI25" s="24">
        <v>250000</v>
      </c>
      <c r="AJ25" s="24">
        <v>250000</v>
      </c>
    </row>
    <row r="26" spans="2:36" x14ac:dyDescent="0.2">
      <c r="B26" s="25" t="s">
        <v>158</v>
      </c>
      <c r="C26" s="1" t="s">
        <v>46</v>
      </c>
      <c r="D26" s="1">
        <v>20</v>
      </c>
      <c r="E26" s="24">
        <v>17000</v>
      </c>
      <c r="F26" s="24">
        <v>340000</v>
      </c>
      <c r="I26" s="25" t="s">
        <v>151</v>
      </c>
      <c r="J26" s="1" t="s">
        <v>65</v>
      </c>
      <c r="K26" s="1">
        <v>1</v>
      </c>
      <c r="L26" s="24">
        <v>600</v>
      </c>
      <c r="M26" s="24">
        <f>+K26*L26</f>
        <v>600</v>
      </c>
      <c r="N26" s="1">
        <v>12</v>
      </c>
      <c r="O26" s="24">
        <v>7200</v>
      </c>
      <c r="R26" s="22" t="s">
        <v>159</v>
      </c>
      <c r="S26" s="22"/>
      <c r="T26" s="22"/>
      <c r="U26" s="23">
        <f>+SUM(U27:U32)</f>
        <v>3833250</v>
      </c>
      <c r="V26" s="23">
        <f>+SUM(V27:V32)</f>
        <v>17865500</v>
      </c>
      <c r="Y26" s="32" t="s">
        <v>45</v>
      </c>
      <c r="Z26" s="7"/>
      <c r="AA26" s="7"/>
      <c r="AB26" s="26">
        <f>+SUM(AB27:AB28)</f>
        <v>30720</v>
      </c>
      <c r="AC26" s="26">
        <f>+SUM(AC27:AC28)</f>
        <v>55596</v>
      </c>
      <c r="AF26" s="25" t="s">
        <v>160</v>
      </c>
      <c r="AG26" s="1" t="s">
        <v>97</v>
      </c>
      <c r="AH26" s="1">
        <v>13</v>
      </c>
      <c r="AI26" s="24">
        <v>80000</v>
      </c>
      <c r="AJ26" s="24">
        <v>1040000</v>
      </c>
    </row>
    <row r="27" spans="2:36" x14ac:dyDescent="0.2">
      <c r="B27" s="25" t="s">
        <v>161</v>
      </c>
      <c r="C27" s="1" t="s">
        <v>87</v>
      </c>
      <c r="D27" s="1">
        <v>1</v>
      </c>
      <c r="E27" s="24">
        <v>150000</v>
      </c>
      <c r="F27" s="24">
        <v>150000</v>
      </c>
      <c r="I27" s="22" t="s">
        <v>157</v>
      </c>
      <c r="J27" s="22"/>
      <c r="K27" s="22"/>
      <c r="L27" s="23">
        <f>+SUM(L28:L36)</f>
        <v>355000</v>
      </c>
      <c r="M27" s="23">
        <f>+SUM(M28:M36)</f>
        <v>400200</v>
      </c>
      <c r="R27" s="25" t="s">
        <v>162</v>
      </c>
      <c r="S27" s="1" t="s">
        <v>65</v>
      </c>
      <c r="T27" s="1">
        <v>1</v>
      </c>
      <c r="U27" s="24">
        <v>1450000</v>
      </c>
      <c r="V27" s="24">
        <v>1450000</v>
      </c>
      <c r="Y27" s="25" t="s">
        <v>163</v>
      </c>
      <c r="Z27" s="1" t="s">
        <v>46</v>
      </c>
      <c r="AA27" s="1">
        <v>0.55000000000000004</v>
      </c>
      <c r="AB27" s="24">
        <v>12720</v>
      </c>
      <c r="AC27" s="24">
        <v>6996</v>
      </c>
      <c r="AD27" s="24"/>
      <c r="AF27" s="22" t="s">
        <v>157</v>
      </c>
      <c r="AG27" s="22"/>
      <c r="AH27" s="22"/>
      <c r="AI27" s="23">
        <f>+AI28+AI34+AI39+AI43+AI47</f>
        <v>1413000</v>
      </c>
      <c r="AJ27" s="23">
        <f>+AJ28+AJ34+AJ39+AJ43+AJ47</f>
        <v>2202184</v>
      </c>
    </row>
    <row r="28" spans="2:36" x14ac:dyDescent="0.2">
      <c r="B28" s="25" t="s">
        <v>164</v>
      </c>
      <c r="C28" s="1" t="s">
        <v>97</v>
      </c>
      <c r="D28" s="1">
        <v>3</v>
      </c>
      <c r="E28" s="24">
        <v>50000</v>
      </c>
      <c r="F28" s="24">
        <v>150000</v>
      </c>
      <c r="I28" s="25" t="s">
        <v>165</v>
      </c>
      <c r="J28" s="1" t="s">
        <v>46</v>
      </c>
      <c r="K28" s="1">
        <v>0.4</v>
      </c>
      <c r="L28" s="24">
        <v>20000</v>
      </c>
      <c r="M28" s="24">
        <f t="shared" ref="M28:M36" si="0">+K28*L28</f>
        <v>8000</v>
      </c>
      <c r="N28" s="1">
        <v>4.8</v>
      </c>
      <c r="O28" s="24">
        <v>96000</v>
      </c>
      <c r="R28" s="25" t="s">
        <v>166</v>
      </c>
      <c r="S28" s="1" t="s">
        <v>65</v>
      </c>
      <c r="T28" s="1">
        <v>1</v>
      </c>
      <c r="U28" s="24">
        <v>650000</v>
      </c>
      <c r="V28" s="24">
        <v>650000</v>
      </c>
      <c r="Y28" s="25" t="s">
        <v>167</v>
      </c>
      <c r="Z28" s="1" t="s">
        <v>46</v>
      </c>
      <c r="AA28" s="1">
        <v>2.7</v>
      </c>
      <c r="AB28" s="24">
        <v>18000</v>
      </c>
      <c r="AC28" s="24">
        <v>48600</v>
      </c>
      <c r="AD28" s="24"/>
      <c r="AF28" s="32" t="s">
        <v>168</v>
      </c>
      <c r="AG28" s="7"/>
      <c r="AH28" s="7"/>
      <c r="AI28" s="26">
        <f>+SUM(AI29:AI33)</f>
        <v>198000</v>
      </c>
      <c r="AJ28" s="26">
        <f>+SUM(AJ29:AJ33)</f>
        <v>366000</v>
      </c>
    </row>
    <row r="29" spans="2:36" x14ac:dyDescent="0.2">
      <c r="B29" s="25" t="s">
        <v>169</v>
      </c>
      <c r="C29" s="1" t="s">
        <v>56</v>
      </c>
      <c r="D29" s="1">
        <v>27</v>
      </c>
      <c r="E29" s="24">
        <v>10000</v>
      </c>
      <c r="F29" s="24">
        <v>270000</v>
      </c>
      <c r="I29" s="25" t="s">
        <v>93</v>
      </c>
      <c r="J29" s="1" t="s">
        <v>46</v>
      </c>
      <c r="K29" s="1">
        <v>0.03</v>
      </c>
      <c r="L29" s="24">
        <v>60000</v>
      </c>
      <c r="M29" s="24">
        <f t="shared" si="0"/>
        <v>1800</v>
      </c>
      <c r="N29" s="1">
        <v>0.3</v>
      </c>
      <c r="O29" s="24">
        <v>18000</v>
      </c>
      <c r="R29" s="25" t="s">
        <v>170</v>
      </c>
      <c r="S29" s="1" t="s">
        <v>65</v>
      </c>
      <c r="T29" s="1">
        <v>1</v>
      </c>
      <c r="U29" s="24">
        <v>1250000</v>
      </c>
      <c r="V29" s="24">
        <v>1250000</v>
      </c>
      <c r="Y29" s="32" t="s">
        <v>54</v>
      </c>
      <c r="Z29" s="7"/>
      <c r="AA29" s="7"/>
      <c r="AB29" s="26">
        <f>+SUM(AB30:AB31)</f>
        <v>9950</v>
      </c>
      <c r="AC29" s="26">
        <f>+SUM(AC30:AC31)</f>
        <v>81590</v>
      </c>
      <c r="AF29" s="25" t="s">
        <v>171</v>
      </c>
      <c r="AG29" s="1" t="s">
        <v>65</v>
      </c>
      <c r="AH29" s="1">
        <v>1</v>
      </c>
      <c r="AI29" s="24">
        <v>120000</v>
      </c>
      <c r="AJ29" s="24">
        <v>120000</v>
      </c>
    </row>
    <row r="30" spans="2:36" x14ac:dyDescent="0.2">
      <c r="B30" s="25" t="s">
        <v>172</v>
      </c>
      <c r="C30" s="1" t="s">
        <v>97</v>
      </c>
      <c r="D30" s="1">
        <v>9</v>
      </c>
      <c r="E30" s="24">
        <v>25000</v>
      </c>
      <c r="F30" s="24">
        <v>225000</v>
      </c>
      <c r="I30" s="25" t="s">
        <v>173</v>
      </c>
      <c r="J30" s="1" t="s">
        <v>46</v>
      </c>
      <c r="K30" s="1">
        <v>0.4</v>
      </c>
      <c r="L30" s="24">
        <v>80000</v>
      </c>
      <c r="M30" s="24">
        <f t="shared" si="0"/>
        <v>32000</v>
      </c>
      <c r="N30" s="1">
        <v>4.8</v>
      </c>
      <c r="O30" s="24">
        <v>384000</v>
      </c>
      <c r="R30" s="25" t="s">
        <v>174</v>
      </c>
      <c r="S30" s="1" t="s">
        <v>56</v>
      </c>
      <c r="T30" s="1">
        <v>172</v>
      </c>
      <c r="U30" s="24">
        <v>18750</v>
      </c>
      <c r="V30" s="24">
        <v>3225000</v>
      </c>
      <c r="W30" s="24">
        <f>+V30/13</f>
        <v>248076.92307692306</v>
      </c>
      <c r="Y30" s="25" t="s">
        <v>175</v>
      </c>
      <c r="Z30" s="1" t="s">
        <v>56</v>
      </c>
      <c r="AA30" s="1">
        <v>8.1999999999999993</v>
      </c>
      <c r="AB30" s="24">
        <v>8500</v>
      </c>
      <c r="AC30" s="24">
        <v>69700</v>
      </c>
      <c r="AD30" s="24"/>
      <c r="AF30" s="25" t="s">
        <v>176</v>
      </c>
      <c r="AG30" s="1" t="s">
        <v>46</v>
      </c>
      <c r="AH30" s="1">
        <v>8</v>
      </c>
      <c r="AI30" s="24">
        <v>12000</v>
      </c>
      <c r="AJ30" s="24">
        <v>96000</v>
      </c>
    </row>
    <row r="31" spans="2:36" x14ac:dyDescent="0.2">
      <c r="B31" s="22" t="s">
        <v>157</v>
      </c>
      <c r="C31" s="22"/>
      <c r="D31" s="22"/>
      <c r="E31" s="23">
        <f>+SUM(E32:E42)</f>
        <v>793000</v>
      </c>
      <c r="F31" s="23">
        <f>+SUM(F32:F42)</f>
        <v>4277000</v>
      </c>
      <c r="I31" s="25" t="s">
        <v>177</v>
      </c>
      <c r="J31" s="1" t="s">
        <v>56</v>
      </c>
      <c r="K31" s="1">
        <v>12</v>
      </c>
      <c r="L31" s="24">
        <v>12000</v>
      </c>
      <c r="M31" s="24">
        <f t="shared" si="0"/>
        <v>144000</v>
      </c>
      <c r="N31" s="1">
        <v>143.5</v>
      </c>
      <c r="O31" s="24">
        <v>1722240</v>
      </c>
      <c r="R31" s="25" t="s">
        <v>178</v>
      </c>
      <c r="S31" s="1" t="s">
        <v>97</v>
      </c>
      <c r="T31" s="1">
        <v>19</v>
      </c>
      <c r="U31" s="24">
        <v>450000</v>
      </c>
      <c r="V31" s="24">
        <v>8550000</v>
      </c>
      <c r="W31" s="24">
        <f>+V31/13</f>
        <v>657692.30769230775</v>
      </c>
      <c r="Y31" s="25" t="s">
        <v>170</v>
      </c>
      <c r="Z31" s="1" t="s">
        <v>56</v>
      </c>
      <c r="AA31" s="1">
        <v>8.1999999999999993</v>
      </c>
      <c r="AB31" s="24">
        <v>1450</v>
      </c>
      <c r="AC31" s="24">
        <v>11890</v>
      </c>
      <c r="AD31" s="24"/>
      <c r="AF31" s="25" t="s">
        <v>179</v>
      </c>
      <c r="AG31" s="1" t="s">
        <v>56</v>
      </c>
      <c r="AH31" s="1">
        <v>15</v>
      </c>
      <c r="AI31" s="24">
        <v>6000</v>
      </c>
      <c r="AJ31" s="24">
        <v>90000</v>
      </c>
    </row>
    <row r="32" spans="2:36" x14ac:dyDescent="0.2">
      <c r="B32" s="25" t="s">
        <v>45</v>
      </c>
      <c r="C32" s="1" t="s">
        <v>46</v>
      </c>
      <c r="D32" s="1">
        <v>3</v>
      </c>
      <c r="E32" s="24">
        <v>100000</v>
      </c>
      <c r="F32" s="24">
        <v>300000</v>
      </c>
      <c r="I32" s="25" t="s">
        <v>180</v>
      </c>
      <c r="J32" s="1" t="s">
        <v>46</v>
      </c>
      <c r="K32" s="1">
        <v>1.8</v>
      </c>
      <c r="L32" s="24">
        <v>18000</v>
      </c>
      <c r="M32" s="24">
        <f t="shared" si="0"/>
        <v>32400</v>
      </c>
      <c r="N32" s="1">
        <v>21.5</v>
      </c>
      <c r="O32" s="24">
        <v>387504</v>
      </c>
      <c r="R32" s="25" t="s">
        <v>71</v>
      </c>
      <c r="S32" s="1" t="s">
        <v>97</v>
      </c>
      <c r="T32" s="1">
        <v>189</v>
      </c>
      <c r="U32" s="24">
        <v>14500</v>
      </c>
      <c r="V32" s="24">
        <v>2740500</v>
      </c>
      <c r="W32" s="24">
        <f>+V32/13</f>
        <v>210807.69230769231</v>
      </c>
      <c r="Y32" s="32" t="s">
        <v>357</v>
      </c>
      <c r="Z32" s="7"/>
      <c r="AA32" s="7"/>
      <c r="AB32" s="26">
        <f>+SUM(AB33:AB39)</f>
        <v>7750</v>
      </c>
      <c r="AC32" s="26">
        <f>+SUM(AC33:AC39)</f>
        <v>82550</v>
      </c>
      <c r="AF32" s="25" t="s">
        <v>161</v>
      </c>
    </row>
    <row r="33" spans="2:36" x14ac:dyDescent="0.2">
      <c r="B33" s="25" t="s">
        <v>93</v>
      </c>
      <c r="C33" s="1" t="s">
        <v>46</v>
      </c>
      <c r="D33" s="1">
        <v>0.23</v>
      </c>
      <c r="E33" s="24">
        <v>100000</v>
      </c>
      <c r="F33" s="24">
        <v>23000</v>
      </c>
      <c r="I33" s="25" t="s">
        <v>181</v>
      </c>
      <c r="J33" s="1" t="s">
        <v>46</v>
      </c>
      <c r="K33" s="1">
        <v>0.6</v>
      </c>
      <c r="L33" s="24">
        <v>70000</v>
      </c>
      <c r="M33" s="24">
        <f t="shared" si="0"/>
        <v>42000</v>
      </c>
      <c r="N33" s="1">
        <v>7.2</v>
      </c>
      <c r="O33" s="24">
        <v>502320</v>
      </c>
      <c r="R33" s="22" t="s">
        <v>182</v>
      </c>
      <c r="S33" s="22"/>
      <c r="T33" s="22"/>
      <c r="U33" s="23">
        <f>+SUM(U34:U35)</f>
        <v>365000</v>
      </c>
      <c r="V33" s="23">
        <f>+SUM(V34:V35)</f>
        <v>6935000</v>
      </c>
      <c r="Y33" s="25" t="s">
        <v>63</v>
      </c>
      <c r="AF33" s="25" t="s">
        <v>183</v>
      </c>
      <c r="AG33" s="1" t="s">
        <v>65</v>
      </c>
      <c r="AH33" s="1">
        <v>1</v>
      </c>
      <c r="AI33" s="24">
        <v>60000</v>
      </c>
      <c r="AJ33" s="24">
        <v>60000</v>
      </c>
    </row>
    <row r="34" spans="2:36" x14ac:dyDescent="0.2">
      <c r="B34" s="25" t="s">
        <v>184</v>
      </c>
      <c r="C34" s="1" t="s">
        <v>46</v>
      </c>
      <c r="D34" s="1">
        <v>3.7</v>
      </c>
      <c r="E34" s="24">
        <v>200000</v>
      </c>
      <c r="F34" s="24">
        <v>740000</v>
      </c>
      <c r="I34" s="25" t="s">
        <v>63</v>
      </c>
      <c r="J34" s="1" t="s">
        <v>97</v>
      </c>
      <c r="K34" s="1">
        <v>2</v>
      </c>
      <c r="L34" s="24">
        <v>45000</v>
      </c>
      <c r="M34" s="24">
        <f t="shared" si="0"/>
        <v>90000</v>
      </c>
      <c r="N34" s="1">
        <v>24</v>
      </c>
      <c r="O34" s="24">
        <v>1080000</v>
      </c>
      <c r="R34" s="25" t="s">
        <v>185</v>
      </c>
      <c r="S34" s="1" t="s">
        <v>97</v>
      </c>
      <c r="T34" s="1">
        <v>19</v>
      </c>
      <c r="U34" s="24">
        <v>275000</v>
      </c>
      <c r="V34" s="24">
        <v>5225000</v>
      </c>
      <c r="Y34" s="25" t="s">
        <v>186</v>
      </c>
      <c r="Z34" s="1" t="s">
        <v>107</v>
      </c>
      <c r="AA34" s="1">
        <v>30</v>
      </c>
      <c r="AB34" s="24">
        <v>1250</v>
      </c>
      <c r="AC34" s="24">
        <v>37500</v>
      </c>
      <c r="AD34" s="24"/>
      <c r="AF34" s="32" t="s">
        <v>187</v>
      </c>
      <c r="AG34" s="7"/>
      <c r="AH34" s="7"/>
      <c r="AI34" s="26">
        <f>+SUM(AI35:AI38)</f>
        <v>297000</v>
      </c>
      <c r="AJ34" s="26">
        <f>+SUM(AJ35:AJ38)</f>
        <v>439434</v>
      </c>
    </row>
    <row r="35" spans="2:36" x14ac:dyDescent="0.2">
      <c r="B35" s="25" t="s">
        <v>188</v>
      </c>
      <c r="C35" s="1" t="s">
        <v>56</v>
      </c>
      <c r="D35" s="1">
        <v>138</v>
      </c>
      <c r="E35" s="24">
        <v>5000</v>
      </c>
      <c r="F35" s="24">
        <v>690000</v>
      </c>
      <c r="I35" s="25" t="s">
        <v>189</v>
      </c>
      <c r="J35" s="1" t="s">
        <v>65</v>
      </c>
      <c r="K35" s="1">
        <v>1</v>
      </c>
      <c r="L35" s="24">
        <v>30000</v>
      </c>
      <c r="M35" s="24">
        <f t="shared" si="0"/>
        <v>30000</v>
      </c>
      <c r="N35" s="1">
        <v>12</v>
      </c>
      <c r="O35" s="24">
        <v>360000</v>
      </c>
      <c r="R35" s="25" t="s">
        <v>190</v>
      </c>
      <c r="S35" s="1" t="s">
        <v>97</v>
      </c>
      <c r="T35" s="1">
        <v>19</v>
      </c>
      <c r="U35" s="24">
        <v>90000</v>
      </c>
      <c r="V35" s="24">
        <v>1710000</v>
      </c>
      <c r="Y35" s="25" t="s">
        <v>191</v>
      </c>
      <c r="Z35" s="1" t="s">
        <v>107</v>
      </c>
      <c r="AA35" s="1">
        <v>11</v>
      </c>
      <c r="AB35" s="24">
        <v>1250</v>
      </c>
      <c r="AC35" s="24">
        <v>13750</v>
      </c>
      <c r="AD35" s="24"/>
      <c r="AF35" s="25" t="s">
        <v>45</v>
      </c>
      <c r="AG35" s="1" t="s">
        <v>46</v>
      </c>
      <c r="AH35" s="1">
        <v>1.782</v>
      </c>
      <c r="AI35" s="24">
        <v>12000</v>
      </c>
      <c r="AJ35" s="24">
        <v>21384</v>
      </c>
    </row>
    <row r="36" spans="2:36" x14ac:dyDescent="0.2">
      <c r="B36" s="25" t="s">
        <v>192</v>
      </c>
      <c r="C36" s="1" t="s">
        <v>46</v>
      </c>
      <c r="D36" s="1">
        <v>16.600000000000001</v>
      </c>
      <c r="E36" s="24">
        <v>85000</v>
      </c>
      <c r="F36" s="24">
        <v>1411000</v>
      </c>
      <c r="I36" s="25" t="s">
        <v>193</v>
      </c>
      <c r="J36" s="1" t="s">
        <v>65</v>
      </c>
      <c r="K36" s="1">
        <v>1</v>
      </c>
      <c r="L36" s="24">
        <v>20000</v>
      </c>
      <c r="M36" s="24">
        <f t="shared" si="0"/>
        <v>20000</v>
      </c>
      <c r="N36" s="1">
        <v>12</v>
      </c>
      <c r="O36" s="24">
        <v>240000</v>
      </c>
      <c r="R36" s="22" t="s">
        <v>194</v>
      </c>
      <c r="S36" s="22"/>
      <c r="T36" s="22"/>
      <c r="U36" s="23"/>
      <c r="V36" s="23">
        <f>+SUM(V37:V38)</f>
        <v>12570000</v>
      </c>
      <c r="Y36" s="25" t="s">
        <v>195</v>
      </c>
      <c r="AF36" s="25" t="s">
        <v>93</v>
      </c>
      <c r="AG36" s="1" t="s">
        <v>46</v>
      </c>
      <c r="AH36" s="1">
        <v>0.45</v>
      </c>
      <c r="AI36" s="24">
        <v>150000</v>
      </c>
      <c r="AJ36" s="24">
        <v>6750</v>
      </c>
    </row>
    <row r="37" spans="2:36" x14ac:dyDescent="0.2">
      <c r="B37" s="25" t="s">
        <v>196</v>
      </c>
      <c r="I37" s="22" t="s">
        <v>197</v>
      </c>
      <c r="J37" s="22"/>
      <c r="K37" s="22"/>
      <c r="L37" s="23">
        <f>+SUM(L38:L40)</f>
        <v>100420</v>
      </c>
      <c r="M37" s="23">
        <f>+SUM(M38:M40)</f>
        <v>98486</v>
      </c>
      <c r="S37" s="1" t="s">
        <v>97</v>
      </c>
      <c r="U37" s="24"/>
      <c r="V37" s="24">
        <v>9120000</v>
      </c>
      <c r="W37" s="24"/>
      <c r="Y37" s="25" t="s">
        <v>186</v>
      </c>
      <c r="Z37" s="1" t="s">
        <v>107</v>
      </c>
      <c r="AA37" s="1">
        <v>5</v>
      </c>
      <c r="AB37" s="24">
        <v>1250</v>
      </c>
      <c r="AC37" s="24">
        <v>6250</v>
      </c>
      <c r="AD37" s="24"/>
      <c r="AF37" s="25" t="s">
        <v>184</v>
      </c>
      <c r="AG37" s="1" t="s">
        <v>46</v>
      </c>
      <c r="AH37" s="1">
        <v>0.54</v>
      </c>
      <c r="AI37" s="24">
        <v>95000</v>
      </c>
      <c r="AJ37" s="24">
        <v>51300</v>
      </c>
    </row>
    <row r="38" spans="2:36" x14ac:dyDescent="0.2">
      <c r="B38" s="25" t="s">
        <v>198</v>
      </c>
      <c r="C38" s="1" t="s">
        <v>107</v>
      </c>
      <c r="D38" s="1">
        <v>400</v>
      </c>
      <c r="E38" s="24">
        <v>1500</v>
      </c>
      <c r="F38" s="24">
        <v>600000</v>
      </c>
      <c r="I38" s="25" t="s">
        <v>199</v>
      </c>
      <c r="J38" s="1" t="s">
        <v>56</v>
      </c>
      <c r="K38" s="1">
        <v>8.3000000000000007</v>
      </c>
      <c r="L38" s="24">
        <v>420</v>
      </c>
      <c r="M38" s="24">
        <f>+K38*L38</f>
        <v>3486.0000000000005</v>
      </c>
      <c r="N38" s="1">
        <v>99</v>
      </c>
      <c r="O38" s="24">
        <v>41580</v>
      </c>
      <c r="R38" s="25" t="s">
        <v>200</v>
      </c>
      <c r="S38" s="1" t="s">
        <v>65</v>
      </c>
      <c r="T38" s="1">
        <v>1</v>
      </c>
      <c r="U38" s="24"/>
      <c r="V38" s="24">
        <v>3450000</v>
      </c>
      <c r="W38" s="24"/>
      <c r="Y38" s="25" t="s">
        <v>191</v>
      </c>
      <c r="Z38" s="1" t="s">
        <v>107</v>
      </c>
      <c r="AA38" s="1">
        <v>2</v>
      </c>
      <c r="AB38" s="24">
        <v>1250</v>
      </c>
      <c r="AC38" s="24">
        <v>2500</v>
      </c>
      <c r="AD38" s="24"/>
      <c r="AF38" s="25" t="s">
        <v>201</v>
      </c>
      <c r="AG38" s="1" t="s">
        <v>97</v>
      </c>
      <c r="AH38" s="1">
        <v>9</v>
      </c>
      <c r="AI38" s="24">
        <v>40000</v>
      </c>
      <c r="AJ38" s="24">
        <v>360000</v>
      </c>
    </row>
    <row r="39" spans="2:36" x14ac:dyDescent="0.2">
      <c r="B39" s="25" t="s">
        <v>202</v>
      </c>
      <c r="C39" s="1" t="s">
        <v>107</v>
      </c>
      <c r="D39" s="1">
        <v>190</v>
      </c>
      <c r="E39" s="24">
        <v>1500</v>
      </c>
      <c r="F39" s="24">
        <v>285000</v>
      </c>
      <c r="I39" s="25" t="s">
        <v>181</v>
      </c>
      <c r="J39" s="1" t="s">
        <v>46</v>
      </c>
      <c r="K39" s="1">
        <v>0.5</v>
      </c>
      <c r="L39" s="24">
        <v>70000</v>
      </c>
      <c r="M39" s="24">
        <f>+K39*L39</f>
        <v>35000</v>
      </c>
      <c r="N39" s="1">
        <v>5.9</v>
      </c>
      <c r="O39" s="24">
        <v>414000</v>
      </c>
      <c r="R39" s="7" t="s">
        <v>68</v>
      </c>
      <c r="S39" s="7"/>
      <c r="T39" s="7"/>
      <c r="U39" s="26"/>
      <c r="V39" s="26">
        <f>+V36+V33+V26+V21</f>
        <v>40510500</v>
      </c>
      <c r="W39" s="26">
        <f>+V39/U14</f>
        <v>3116192.3076923075</v>
      </c>
      <c r="Y39" s="25" t="s">
        <v>203</v>
      </c>
      <c r="Z39" s="1" t="s">
        <v>56</v>
      </c>
      <c r="AA39" s="1">
        <v>8.1999999999999993</v>
      </c>
      <c r="AB39" s="24">
        <v>2750</v>
      </c>
      <c r="AC39" s="24">
        <v>22550</v>
      </c>
      <c r="AD39" s="24"/>
      <c r="AF39" s="32" t="s">
        <v>174</v>
      </c>
      <c r="AG39" s="7"/>
      <c r="AH39" s="7"/>
      <c r="AI39" s="26">
        <f>+SUM(AI40:AI42)</f>
        <v>158000</v>
      </c>
      <c r="AJ39" s="26">
        <f>+SUM(AJ40:AJ42)</f>
        <v>216750</v>
      </c>
    </row>
    <row r="40" spans="2:36" x14ac:dyDescent="0.2">
      <c r="B40" s="25" t="s">
        <v>204</v>
      </c>
      <c r="C40" s="1" t="s">
        <v>87</v>
      </c>
      <c r="D40" s="1">
        <v>1</v>
      </c>
      <c r="E40" s="24">
        <v>100000</v>
      </c>
      <c r="F40" s="24">
        <v>100000</v>
      </c>
      <c r="I40" s="25" t="s">
        <v>205</v>
      </c>
      <c r="J40" s="1" t="s">
        <v>97</v>
      </c>
      <c r="K40" s="1">
        <v>2</v>
      </c>
      <c r="L40" s="24">
        <v>30000</v>
      </c>
      <c r="M40" s="24">
        <f>+K40*L40</f>
        <v>60000</v>
      </c>
      <c r="N40" s="1">
        <v>24</v>
      </c>
      <c r="O40" s="24">
        <v>720000</v>
      </c>
      <c r="Y40" s="32" t="s">
        <v>94</v>
      </c>
      <c r="Z40" s="7"/>
      <c r="AA40" s="7"/>
      <c r="AB40" s="26">
        <f>+SUM(AB41:AB46)</f>
        <v>475826</v>
      </c>
      <c r="AC40" s="26">
        <f>+SUM(AC41:AC46)</f>
        <v>130263</v>
      </c>
      <c r="AF40" s="25" t="s">
        <v>206</v>
      </c>
      <c r="AG40" s="1" t="s">
        <v>46</v>
      </c>
      <c r="AH40" s="1">
        <v>1.5</v>
      </c>
      <c r="AI40" s="24">
        <v>18000</v>
      </c>
      <c r="AJ40" s="24">
        <v>27000</v>
      </c>
    </row>
    <row r="41" spans="2:36" x14ac:dyDescent="0.2">
      <c r="B41" s="25" t="s">
        <v>207</v>
      </c>
      <c r="C41" s="1" t="s">
        <v>87</v>
      </c>
      <c r="D41" s="1">
        <v>1</v>
      </c>
      <c r="E41" s="24">
        <v>100000</v>
      </c>
      <c r="F41" s="24">
        <v>100000</v>
      </c>
      <c r="I41" s="22" t="s">
        <v>208</v>
      </c>
      <c r="J41" s="22"/>
      <c r="K41" s="22"/>
      <c r="L41" s="23">
        <f>+SUM(L42:L50)</f>
        <v>226200</v>
      </c>
      <c r="M41" s="23">
        <f>+SUM(M42:M50)</f>
        <v>798100</v>
      </c>
      <c r="Y41" s="25" t="s">
        <v>93</v>
      </c>
      <c r="Z41" s="1" t="s">
        <v>46</v>
      </c>
      <c r="AA41" s="1">
        <v>0.04</v>
      </c>
      <c r="AB41" s="24">
        <v>50172</v>
      </c>
      <c r="AC41" s="24">
        <v>2007</v>
      </c>
      <c r="AD41" s="24"/>
      <c r="AF41" s="25" t="s">
        <v>209</v>
      </c>
      <c r="AG41" s="1" t="s">
        <v>97</v>
      </c>
      <c r="AH41" s="1">
        <v>2</v>
      </c>
      <c r="AI41" s="24">
        <v>45000</v>
      </c>
      <c r="AJ41" s="24">
        <v>90000</v>
      </c>
    </row>
    <row r="42" spans="2:36" x14ac:dyDescent="0.2">
      <c r="B42" s="25" t="s">
        <v>210</v>
      </c>
      <c r="C42" s="1" t="s">
        <v>46</v>
      </c>
      <c r="D42" s="1">
        <v>0.28000000000000003</v>
      </c>
      <c r="E42" s="24">
        <v>100000</v>
      </c>
      <c r="F42" s="24">
        <v>28000</v>
      </c>
      <c r="I42" s="25" t="s">
        <v>211</v>
      </c>
      <c r="J42" s="1" t="s">
        <v>97</v>
      </c>
      <c r="K42" s="1">
        <v>10</v>
      </c>
      <c r="L42" s="24">
        <v>12000</v>
      </c>
      <c r="M42" s="24">
        <f t="shared" ref="M42:M50" si="1">+K42*L42</f>
        <v>120000</v>
      </c>
      <c r="N42" s="1">
        <v>120</v>
      </c>
      <c r="O42" s="24">
        <v>1440000</v>
      </c>
      <c r="Y42" s="25" t="s">
        <v>212</v>
      </c>
      <c r="Z42" s="1" t="s">
        <v>46</v>
      </c>
      <c r="AA42" s="1">
        <v>0.5</v>
      </c>
      <c r="AB42" s="24">
        <v>88662</v>
      </c>
      <c r="AC42" s="24">
        <v>44331</v>
      </c>
      <c r="AD42" s="24"/>
      <c r="AF42" s="25" t="s">
        <v>213</v>
      </c>
      <c r="AG42" s="1" t="s">
        <v>46</v>
      </c>
      <c r="AH42" s="1">
        <v>1.05</v>
      </c>
      <c r="AI42" s="24">
        <v>95000</v>
      </c>
      <c r="AJ42" s="24">
        <v>99750</v>
      </c>
    </row>
    <row r="43" spans="2:36" x14ac:dyDescent="0.2">
      <c r="B43" s="22" t="s">
        <v>214</v>
      </c>
      <c r="C43" s="22"/>
      <c r="D43" s="22"/>
      <c r="E43" s="23">
        <f>+SUM(E44:E46)</f>
        <v>450920</v>
      </c>
      <c r="F43" s="23">
        <f>+SUM(F44:F46)</f>
        <v>2658000</v>
      </c>
      <c r="I43" s="25" t="s">
        <v>211</v>
      </c>
      <c r="J43" s="1" t="s">
        <v>97</v>
      </c>
      <c r="K43" s="1">
        <v>2</v>
      </c>
      <c r="L43" s="24">
        <v>14000</v>
      </c>
      <c r="M43" s="24">
        <f t="shared" si="1"/>
        <v>28000</v>
      </c>
      <c r="N43" s="1">
        <v>24</v>
      </c>
      <c r="O43" s="24">
        <v>336000</v>
      </c>
      <c r="Y43" s="25" t="s">
        <v>63</v>
      </c>
      <c r="Z43" s="1" t="s">
        <v>46</v>
      </c>
      <c r="AA43" s="1">
        <v>0.2</v>
      </c>
      <c r="AB43" s="24">
        <v>88662</v>
      </c>
      <c r="AC43" s="24">
        <v>17732</v>
      </c>
      <c r="AD43" s="24"/>
      <c r="AF43" s="32" t="s">
        <v>63</v>
      </c>
      <c r="AG43" s="7"/>
      <c r="AH43" s="7"/>
      <c r="AI43" s="26">
        <f>+SUM(AI44:AI46)</f>
        <v>410000</v>
      </c>
      <c r="AJ43" s="26">
        <f>+SUM(AJ44:AJ46)</f>
        <v>830000</v>
      </c>
    </row>
    <row r="44" spans="2:36" x14ac:dyDescent="0.2">
      <c r="B44" s="25" t="s">
        <v>215</v>
      </c>
      <c r="C44" s="1" t="s">
        <v>97</v>
      </c>
      <c r="D44" s="1">
        <v>2400</v>
      </c>
      <c r="E44" s="24">
        <v>920</v>
      </c>
      <c r="F44" s="24">
        <v>2208000</v>
      </c>
      <c r="I44" s="25" t="s">
        <v>216</v>
      </c>
      <c r="J44" s="1" t="s">
        <v>97</v>
      </c>
      <c r="K44" s="1">
        <v>3</v>
      </c>
      <c r="L44" s="24">
        <v>46000</v>
      </c>
      <c r="M44" s="24">
        <f t="shared" si="1"/>
        <v>138000</v>
      </c>
      <c r="N44" s="1">
        <v>36</v>
      </c>
      <c r="O44" s="24">
        <v>1656000</v>
      </c>
      <c r="Y44" s="25" t="s">
        <v>195</v>
      </c>
      <c r="Z44" s="1" t="s">
        <v>46</v>
      </c>
      <c r="AA44" s="1">
        <v>0.05</v>
      </c>
      <c r="AB44" s="24">
        <v>88662</v>
      </c>
      <c r="AC44" s="24">
        <v>4433</v>
      </c>
      <c r="AD44" s="24"/>
      <c r="AF44" s="25" t="s">
        <v>217</v>
      </c>
      <c r="AG44" s="1" t="s">
        <v>97</v>
      </c>
      <c r="AH44" s="1">
        <v>3</v>
      </c>
      <c r="AI44" s="24">
        <v>210000</v>
      </c>
      <c r="AJ44" s="24">
        <v>630000</v>
      </c>
    </row>
    <row r="45" spans="2:36" x14ac:dyDescent="0.2">
      <c r="B45" s="25" t="s">
        <v>218</v>
      </c>
      <c r="C45" s="1" t="s">
        <v>87</v>
      </c>
      <c r="D45" s="1">
        <v>1</v>
      </c>
      <c r="E45" s="24">
        <v>200000</v>
      </c>
      <c r="F45" s="24">
        <v>200000</v>
      </c>
      <c r="I45" s="25" t="s">
        <v>219</v>
      </c>
      <c r="J45" s="1" t="s">
        <v>56</v>
      </c>
      <c r="K45" s="1">
        <v>14</v>
      </c>
      <c r="L45" s="24">
        <v>12000</v>
      </c>
      <c r="M45" s="24">
        <f t="shared" si="1"/>
        <v>168000</v>
      </c>
      <c r="N45" s="1">
        <v>168</v>
      </c>
      <c r="O45" s="24">
        <v>2016000</v>
      </c>
      <c r="Y45" s="25" t="s">
        <v>54</v>
      </c>
      <c r="Z45" s="1" t="s">
        <v>46</v>
      </c>
      <c r="AA45" s="1">
        <v>0.67</v>
      </c>
      <c r="AB45" s="24">
        <v>71006</v>
      </c>
      <c r="AC45" s="24">
        <v>47574</v>
      </c>
      <c r="AD45" s="24"/>
      <c r="AF45" s="25" t="s">
        <v>220</v>
      </c>
      <c r="AG45" s="1" t="s">
        <v>65</v>
      </c>
      <c r="AH45" s="1">
        <v>1</v>
      </c>
      <c r="AI45" s="24">
        <v>100000</v>
      </c>
      <c r="AJ45" s="24">
        <v>100000</v>
      </c>
    </row>
    <row r="46" spans="2:36" x14ac:dyDescent="0.2">
      <c r="B46" s="25" t="s">
        <v>221</v>
      </c>
      <c r="C46" s="1" t="s">
        <v>87</v>
      </c>
      <c r="D46" s="1">
        <v>1</v>
      </c>
      <c r="E46" s="24">
        <v>250000</v>
      </c>
      <c r="F46" s="24">
        <v>250000</v>
      </c>
      <c r="I46" s="25" t="s">
        <v>222</v>
      </c>
      <c r="J46" s="1" t="s">
        <v>97</v>
      </c>
      <c r="K46" s="1">
        <v>15</v>
      </c>
      <c r="L46" s="24">
        <v>2800</v>
      </c>
      <c r="M46" s="24">
        <f t="shared" si="1"/>
        <v>42000</v>
      </c>
      <c r="N46" s="1">
        <v>180</v>
      </c>
      <c r="O46" s="24">
        <v>504000</v>
      </c>
      <c r="Y46" s="25" t="s">
        <v>223</v>
      </c>
      <c r="Z46" s="33" t="s">
        <v>46</v>
      </c>
      <c r="AA46" s="1">
        <v>0.16</v>
      </c>
      <c r="AB46" s="24">
        <v>88662</v>
      </c>
      <c r="AC46" s="24">
        <v>14186</v>
      </c>
      <c r="AD46" s="24"/>
      <c r="AF46" s="25" t="s">
        <v>210</v>
      </c>
      <c r="AG46" s="1" t="s">
        <v>65</v>
      </c>
      <c r="AH46" s="1">
        <v>1</v>
      </c>
      <c r="AI46" s="24">
        <v>100000</v>
      </c>
      <c r="AJ46" s="24">
        <v>100000</v>
      </c>
    </row>
    <row r="47" spans="2:36" x14ac:dyDescent="0.2">
      <c r="B47" s="22" t="s">
        <v>224</v>
      </c>
      <c r="C47" s="22"/>
      <c r="D47" s="22"/>
      <c r="E47" s="23">
        <f>+SUM(E48:E51)</f>
        <v>10800</v>
      </c>
      <c r="F47" s="23">
        <f>+SUM(F48:F51)</f>
        <v>1980000</v>
      </c>
      <c r="I47" s="25" t="s">
        <v>225</v>
      </c>
      <c r="J47" s="1" t="s">
        <v>97</v>
      </c>
      <c r="K47" s="1">
        <v>4.5</v>
      </c>
      <c r="L47" s="24">
        <v>2600</v>
      </c>
      <c r="M47" s="24">
        <f t="shared" si="1"/>
        <v>11700</v>
      </c>
      <c r="N47" s="1">
        <v>54</v>
      </c>
      <c r="O47" s="24">
        <v>140400</v>
      </c>
      <c r="Y47" s="32" t="s">
        <v>226</v>
      </c>
      <c r="Z47" s="7"/>
      <c r="AA47" s="7"/>
      <c r="AB47" s="26">
        <f>+AB48</f>
        <v>18760</v>
      </c>
      <c r="AC47" s="26">
        <f>+AC48</f>
        <v>37520</v>
      </c>
      <c r="AF47" s="32" t="s">
        <v>227</v>
      </c>
      <c r="AG47" s="7"/>
      <c r="AH47" s="7"/>
      <c r="AI47" s="26">
        <f>+SUM(AI48:AI50)</f>
        <v>350000</v>
      </c>
      <c r="AJ47" s="26">
        <f>+SUM(AJ48:AJ50)</f>
        <v>350000</v>
      </c>
    </row>
    <row r="48" spans="2:36" x14ac:dyDescent="0.2">
      <c r="B48" s="25" t="s">
        <v>73</v>
      </c>
      <c r="C48" s="1" t="s">
        <v>77</v>
      </c>
      <c r="I48" s="25" t="s">
        <v>228</v>
      </c>
      <c r="J48" s="1" t="s">
        <v>97</v>
      </c>
      <c r="K48" s="1">
        <v>3</v>
      </c>
      <c r="L48" s="24">
        <v>4800</v>
      </c>
      <c r="M48" s="24">
        <f t="shared" si="1"/>
        <v>14400</v>
      </c>
      <c r="N48" s="1">
        <v>36</v>
      </c>
      <c r="O48" s="24">
        <v>172800</v>
      </c>
      <c r="Y48" s="25" t="s">
        <v>229</v>
      </c>
      <c r="Z48" s="1" t="s">
        <v>97</v>
      </c>
      <c r="AA48" s="1">
        <v>2</v>
      </c>
      <c r="AB48" s="24">
        <v>18760</v>
      </c>
      <c r="AC48" s="24">
        <v>37520</v>
      </c>
      <c r="AD48" s="24"/>
      <c r="AF48" s="25" t="s">
        <v>230</v>
      </c>
      <c r="AG48" s="1" t="s">
        <v>97</v>
      </c>
      <c r="AH48" s="1">
        <v>1</v>
      </c>
      <c r="AI48" s="24">
        <v>120000</v>
      </c>
      <c r="AJ48" s="24">
        <v>120000</v>
      </c>
    </row>
    <row r="49" spans="2:36" x14ac:dyDescent="0.2">
      <c r="B49" s="25" t="s">
        <v>231</v>
      </c>
      <c r="C49" s="1" t="s">
        <v>77</v>
      </c>
      <c r="D49" s="1">
        <v>270</v>
      </c>
      <c r="E49" s="24">
        <v>3000</v>
      </c>
      <c r="F49" s="24">
        <v>810000</v>
      </c>
      <c r="I49" s="25" t="s">
        <v>232</v>
      </c>
      <c r="J49" s="1" t="s">
        <v>97</v>
      </c>
      <c r="K49" s="1">
        <v>13</v>
      </c>
      <c r="L49" s="24">
        <v>12000</v>
      </c>
      <c r="M49" s="24">
        <f t="shared" si="1"/>
        <v>156000</v>
      </c>
      <c r="N49" s="1">
        <v>156</v>
      </c>
      <c r="O49" s="24">
        <v>1872000</v>
      </c>
      <c r="Y49" s="32" t="s">
        <v>70</v>
      </c>
      <c r="Z49" s="7"/>
      <c r="AA49" s="7"/>
      <c r="AB49" s="26">
        <f>+SUM(AB50:AB52)</f>
        <v>32622</v>
      </c>
      <c r="AC49" s="26">
        <f>+SUM(AC50:AC52)</f>
        <v>106783</v>
      </c>
      <c r="AF49" s="25" t="s">
        <v>233</v>
      </c>
      <c r="AG49" s="1" t="s">
        <v>65</v>
      </c>
      <c r="AH49" s="1">
        <v>1</v>
      </c>
      <c r="AI49" s="24">
        <v>150000</v>
      </c>
      <c r="AJ49" s="24">
        <v>150000</v>
      </c>
    </row>
    <row r="50" spans="2:36" x14ac:dyDescent="0.2">
      <c r="B50" s="25" t="s">
        <v>231</v>
      </c>
      <c r="C50" s="1" t="s">
        <v>77</v>
      </c>
      <c r="D50" s="1">
        <v>270</v>
      </c>
      <c r="E50" s="24">
        <v>3000</v>
      </c>
      <c r="F50" s="24">
        <v>810000</v>
      </c>
      <c r="I50" s="25" t="s">
        <v>234</v>
      </c>
      <c r="J50" s="1" t="s">
        <v>65</v>
      </c>
      <c r="K50" s="1">
        <v>1</v>
      </c>
      <c r="L50" s="24">
        <v>120000</v>
      </c>
      <c r="M50" s="24">
        <f t="shared" si="1"/>
        <v>120000</v>
      </c>
      <c r="N50" s="1">
        <v>12</v>
      </c>
      <c r="O50" s="24">
        <v>1440000</v>
      </c>
      <c r="Y50" s="25" t="s">
        <v>63</v>
      </c>
      <c r="Z50" s="1" t="s">
        <v>56</v>
      </c>
      <c r="AA50" s="1">
        <v>7.92</v>
      </c>
      <c r="AB50" s="24">
        <v>10874</v>
      </c>
      <c r="AC50" s="24">
        <v>86122</v>
      </c>
      <c r="AD50" s="24"/>
      <c r="AF50" s="25" t="s">
        <v>235</v>
      </c>
      <c r="AG50" s="1" t="s">
        <v>65</v>
      </c>
      <c r="AH50" s="1">
        <v>1</v>
      </c>
      <c r="AI50" s="24">
        <v>80000</v>
      </c>
      <c r="AJ50" s="24">
        <v>80000</v>
      </c>
    </row>
    <row r="51" spans="2:36" x14ac:dyDescent="0.2">
      <c r="B51" s="25" t="s">
        <v>236</v>
      </c>
      <c r="C51" s="1" t="s">
        <v>77</v>
      </c>
      <c r="D51" s="1">
        <v>75</v>
      </c>
      <c r="E51" s="24">
        <v>4800</v>
      </c>
      <c r="F51" s="24">
        <v>360000</v>
      </c>
      <c r="I51" s="22" t="s">
        <v>75</v>
      </c>
      <c r="J51" s="22"/>
      <c r="K51" s="22"/>
      <c r="L51" s="23">
        <f>+SUM(L52:L56)</f>
        <v>86300</v>
      </c>
      <c r="M51" s="23">
        <f>+SUM(M52:M56)</f>
        <v>99450</v>
      </c>
      <c r="Y51" s="25" t="s">
        <v>195</v>
      </c>
      <c r="Z51" s="1" t="s">
        <v>56</v>
      </c>
      <c r="AA51" s="1">
        <v>1.2</v>
      </c>
      <c r="AB51" s="24">
        <v>10874</v>
      </c>
      <c r="AC51" s="24">
        <v>13049</v>
      </c>
      <c r="AD51" s="24"/>
      <c r="AF51" s="22" t="s">
        <v>79</v>
      </c>
      <c r="AG51" s="22"/>
      <c r="AH51" s="22"/>
      <c r="AI51" s="23">
        <f>+AI52+AI56+AI63</f>
        <v>840149</v>
      </c>
      <c r="AJ51" s="23">
        <f>+AJ52+AJ56+AJ63</f>
        <v>1222649</v>
      </c>
    </row>
    <row r="52" spans="2:36" x14ac:dyDescent="0.2">
      <c r="B52" s="25" t="s">
        <v>237</v>
      </c>
      <c r="I52" s="25" t="s">
        <v>238</v>
      </c>
      <c r="J52" s="1" t="s">
        <v>56</v>
      </c>
      <c r="K52" s="1">
        <v>6.9</v>
      </c>
      <c r="L52" s="24">
        <v>2500</v>
      </c>
      <c r="M52" s="24">
        <f>+K52*L52</f>
        <v>17250</v>
      </c>
      <c r="N52" s="1">
        <v>82.8</v>
      </c>
      <c r="O52" s="24">
        <v>207000</v>
      </c>
      <c r="Y52" s="25" t="s">
        <v>223</v>
      </c>
      <c r="Z52" s="1" t="s">
        <v>56</v>
      </c>
      <c r="AA52" s="1">
        <v>0.7</v>
      </c>
      <c r="AB52" s="24">
        <v>10874</v>
      </c>
      <c r="AC52" s="24">
        <v>7612</v>
      </c>
      <c r="AD52" s="24"/>
      <c r="AF52" s="32" t="s">
        <v>75</v>
      </c>
      <c r="AI52" s="26">
        <f>+SUM(AI53:AI55)</f>
        <v>15149</v>
      </c>
      <c r="AJ52" s="26">
        <f>+SUM(AJ53:AJ55)</f>
        <v>142649</v>
      </c>
    </row>
    <row r="53" spans="2:36" x14ac:dyDescent="0.2">
      <c r="B53" s="25" t="s">
        <v>239</v>
      </c>
      <c r="C53" s="1" t="s">
        <v>77</v>
      </c>
      <c r="D53" s="1">
        <v>30</v>
      </c>
      <c r="E53" s="24">
        <v>5500</v>
      </c>
      <c r="F53" s="24">
        <v>165000</v>
      </c>
      <c r="I53" s="25" t="s">
        <v>240</v>
      </c>
      <c r="J53" s="1" t="s">
        <v>56</v>
      </c>
      <c r="K53" s="1">
        <v>0.6</v>
      </c>
      <c r="L53" s="24">
        <v>2000</v>
      </c>
      <c r="M53" s="24">
        <f>+K53*L53</f>
        <v>1200</v>
      </c>
      <c r="N53" s="1">
        <v>7.2</v>
      </c>
      <c r="O53" s="24">
        <v>14400</v>
      </c>
      <c r="Y53" s="32" t="s">
        <v>59</v>
      </c>
      <c r="Z53" s="7"/>
      <c r="AA53" s="7"/>
      <c r="AB53" s="26">
        <f>+SUM(AB54:AB56)</f>
        <v>45489</v>
      </c>
      <c r="AC53" s="26">
        <f>+SUM(AC54:AC56)</f>
        <v>210590</v>
      </c>
      <c r="AF53" s="25" t="s">
        <v>388</v>
      </c>
      <c r="AG53" s="1" t="s">
        <v>56</v>
      </c>
      <c r="AH53" s="1">
        <v>15</v>
      </c>
      <c r="AI53" s="24">
        <v>7500</v>
      </c>
      <c r="AJ53" s="24">
        <v>112500</v>
      </c>
    </row>
    <row r="54" spans="2:36" x14ac:dyDescent="0.2">
      <c r="B54" s="25" t="s">
        <v>241</v>
      </c>
      <c r="C54" s="1" t="s">
        <v>77</v>
      </c>
      <c r="D54" s="1">
        <v>97</v>
      </c>
      <c r="E54" s="24">
        <v>3960</v>
      </c>
      <c r="F54" s="24">
        <v>384120</v>
      </c>
      <c r="I54" s="25" t="s">
        <v>242</v>
      </c>
      <c r="J54" s="1" t="s">
        <v>56</v>
      </c>
      <c r="K54" s="1">
        <v>0.6</v>
      </c>
      <c r="L54" s="24">
        <v>2000</v>
      </c>
      <c r="M54" s="24">
        <f>+K54*L54</f>
        <v>1200</v>
      </c>
      <c r="N54" s="1">
        <v>7.2</v>
      </c>
      <c r="O54" s="24">
        <v>14400</v>
      </c>
      <c r="Y54" s="25" t="s">
        <v>243</v>
      </c>
      <c r="Z54" s="1" t="s">
        <v>56</v>
      </c>
      <c r="AA54" s="1">
        <v>3</v>
      </c>
      <c r="AB54" s="24">
        <v>19487</v>
      </c>
      <c r="AC54" s="24">
        <v>58461</v>
      </c>
      <c r="AD54" s="24"/>
      <c r="AF54" s="25" t="s">
        <v>351</v>
      </c>
      <c r="AG54" s="1" t="s">
        <v>244</v>
      </c>
      <c r="AH54" s="1">
        <v>6</v>
      </c>
      <c r="AI54" s="24">
        <v>4500</v>
      </c>
      <c r="AJ54" s="24">
        <v>27000</v>
      </c>
    </row>
    <row r="55" spans="2:36" x14ac:dyDescent="0.2">
      <c r="B55" s="25" t="s">
        <v>245</v>
      </c>
      <c r="C55" s="1" t="s">
        <v>77</v>
      </c>
      <c r="D55" s="1">
        <v>36</v>
      </c>
      <c r="E55" s="24">
        <v>5200</v>
      </c>
      <c r="F55" s="24">
        <v>187200</v>
      </c>
      <c r="I55" s="25" t="s">
        <v>246</v>
      </c>
      <c r="J55" s="1" t="s">
        <v>56</v>
      </c>
      <c r="K55" s="1">
        <v>1</v>
      </c>
      <c r="L55" s="24">
        <v>4800</v>
      </c>
      <c r="M55" s="24">
        <f>+K55*L55</f>
        <v>4800</v>
      </c>
      <c r="N55" s="1">
        <v>12.5</v>
      </c>
      <c r="O55" s="24">
        <v>59904</v>
      </c>
      <c r="Y55" s="25" t="s">
        <v>247</v>
      </c>
      <c r="Z55" s="1" t="s">
        <v>77</v>
      </c>
      <c r="AA55" s="1">
        <v>4.75</v>
      </c>
      <c r="AB55" s="24">
        <v>19268</v>
      </c>
      <c r="AC55" s="24">
        <v>91523</v>
      </c>
      <c r="AD55" s="24"/>
      <c r="AF55" s="25" t="s">
        <v>248</v>
      </c>
      <c r="AG55" s="1" t="s">
        <v>65</v>
      </c>
      <c r="AH55" s="1">
        <v>1</v>
      </c>
      <c r="AI55" s="24">
        <v>3149</v>
      </c>
      <c r="AJ55" s="24">
        <v>3149</v>
      </c>
    </row>
    <row r="56" spans="2:36" x14ac:dyDescent="0.2">
      <c r="B56" s="25" t="s">
        <v>249</v>
      </c>
      <c r="C56" s="1" t="s">
        <v>77</v>
      </c>
      <c r="D56" s="1">
        <v>32</v>
      </c>
      <c r="E56" s="24">
        <v>5200</v>
      </c>
      <c r="F56" s="24">
        <v>166400</v>
      </c>
      <c r="I56" s="25" t="s">
        <v>248</v>
      </c>
      <c r="J56" s="1" t="s">
        <v>65</v>
      </c>
      <c r="K56" s="1">
        <v>1</v>
      </c>
      <c r="L56" s="24">
        <v>75000</v>
      </c>
      <c r="M56" s="24">
        <f>+K56*L56</f>
        <v>75000</v>
      </c>
      <c r="N56" s="1">
        <v>12</v>
      </c>
      <c r="O56" s="24">
        <v>900000</v>
      </c>
      <c r="Y56" s="25" t="s">
        <v>58</v>
      </c>
      <c r="Z56" s="1" t="s">
        <v>56</v>
      </c>
      <c r="AA56" s="1">
        <v>9</v>
      </c>
      <c r="AB56" s="24">
        <v>6734</v>
      </c>
      <c r="AC56" s="24">
        <v>60606</v>
      </c>
      <c r="AD56" s="24"/>
      <c r="AF56" s="32" t="s">
        <v>250</v>
      </c>
      <c r="AG56" s="7"/>
      <c r="AH56" s="7"/>
      <c r="AI56" s="26">
        <f>+SUM(AI57:AI62)</f>
        <v>525000</v>
      </c>
      <c r="AJ56" s="26">
        <f>+SUM(AJ57:AJ62)</f>
        <v>780000</v>
      </c>
    </row>
    <row r="57" spans="2:36" x14ac:dyDescent="0.2">
      <c r="B57" s="25" t="s">
        <v>251</v>
      </c>
      <c r="C57" s="1" t="s">
        <v>56</v>
      </c>
      <c r="D57" s="1">
        <v>134</v>
      </c>
      <c r="E57" s="24">
        <v>5800</v>
      </c>
      <c r="F57" s="24">
        <v>777200</v>
      </c>
      <c r="I57" s="22" t="s">
        <v>79</v>
      </c>
      <c r="J57" s="22"/>
      <c r="K57" s="22"/>
      <c r="L57" s="23">
        <f>+SUM(L58:L61)</f>
        <v>342500</v>
      </c>
      <c r="M57" s="23">
        <f>+SUM(M58:M61)</f>
        <v>1256250</v>
      </c>
      <c r="Y57" s="32" t="s">
        <v>71</v>
      </c>
      <c r="Z57" s="7"/>
      <c r="AA57" s="7"/>
      <c r="AB57" s="26">
        <f>+SUM(AB58:AB62)</f>
        <v>53964</v>
      </c>
      <c r="AC57" s="26">
        <f>+SUM(AC58:AC62)</f>
        <v>406170</v>
      </c>
      <c r="AF57" s="25" t="s">
        <v>252</v>
      </c>
      <c r="AG57" s="1" t="s">
        <v>65</v>
      </c>
      <c r="AH57" s="1">
        <v>2</v>
      </c>
      <c r="AI57" s="24">
        <v>60000</v>
      </c>
      <c r="AJ57" s="24">
        <v>120000</v>
      </c>
    </row>
    <row r="58" spans="2:36" x14ac:dyDescent="0.2">
      <c r="B58" s="25" t="s">
        <v>253</v>
      </c>
      <c r="C58" s="1" t="s">
        <v>77</v>
      </c>
      <c r="D58" s="1">
        <v>490</v>
      </c>
      <c r="E58" s="24">
        <v>2300</v>
      </c>
      <c r="F58" s="24">
        <v>1127000</v>
      </c>
      <c r="I58" s="25" t="s">
        <v>254</v>
      </c>
      <c r="J58" s="1" t="s">
        <v>97</v>
      </c>
      <c r="K58" s="1">
        <v>1</v>
      </c>
      <c r="L58" s="24">
        <v>90000</v>
      </c>
      <c r="M58" s="24">
        <f>+K58*L58</f>
        <v>90000</v>
      </c>
      <c r="N58" s="1">
        <v>12</v>
      </c>
      <c r="O58" s="24">
        <v>1080000</v>
      </c>
      <c r="Y58" s="25" t="s">
        <v>255</v>
      </c>
      <c r="Z58" s="1" t="s">
        <v>97</v>
      </c>
      <c r="AA58" s="1">
        <v>5</v>
      </c>
      <c r="AB58" s="24">
        <v>20969</v>
      </c>
      <c r="AC58" s="24">
        <v>104845</v>
      </c>
      <c r="AD58" s="24"/>
      <c r="AF58" s="25" t="s">
        <v>256</v>
      </c>
      <c r="AG58" s="1" t="s">
        <v>65</v>
      </c>
      <c r="AH58" s="1">
        <v>3</v>
      </c>
      <c r="AI58" s="24">
        <v>35000</v>
      </c>
      <c r="AJ58" s="24">
        <v>105000</v>
      </c>
    </row>
    <row r="59" spans="2:36" x14ac:dyDescent="0.2">
      <c r="B59" s="25" t="s">
        <v>228</v>
      </c>
      <c r="C59" s="1" t="s">
        <v>77</v>
      </c>
      <c r="D59" s="1">
        <v>97</v>
      </c>
      <c r="E59" s="24">
        <v>9700</v>
      </c>
      <c r="F59" s="24">
        <v>940900</v>
      </c>
      <c r="I59" s="25" t="s">
        <v>257</v>
      </c>
      <c r="J59" s="1" t="s">
        <v>97</v>
      </c>
      <c r="K59" s="1">
        <v>1</v>
      </c>
      <c r="L59" s="24">
        <v>70000</v>
      </c>
      <c r="M59" s="24">
        <f>+K59*L59</f>
        <v>70000</v>
      </c>
      <c r="N59" s="1">
        <v>12</v>
      </c>
      <c r="O59" s="24">
        <v>840000</v>
      </c>
      <c r="Y59" s="25" t="s">
        <v>258</v>
      </c>
      <c r="Z59" s="1" t="s">
        <v>97</v>
      </c>
      <c r="AA59" s="1">
        <v>5</v>
      </c>
      <c r="AB59" s="24">
        <v>10270</v>
      </c>
      <c r="AC59" s="24">
        <v>51350</v>
      </c>
      <c r="AD59" s="24"/>
      <c r="AF59" s="25" t="s">
        <v>352</v>
      </c>
      <c r="AG59" s="1" t="s">
        <v>65</v>
      </c>
      <c r="AH59" s="1">
        <v>1</v>
      </c>
      <c r="AI59" s="24">
        <v>185000</v>
      </c>
      <c r="AJ59" s="24">
        <v>185000</v>
      </c>
    </row>
    <row r="60" spans="2:36" x14ac:dyDescent="0.2">
      <c r="B60" s="25" t="s">
        <v>259</v>
      </c>
      <c r="C60" s="1" t="s">
        <v>87</v>
      </c>
      <c r="D60" s="1">
        <v>1</v>
      </c>
      <c r="E60" s="24">
        <v>500000</v>
      </c>
      <c r="F60" s="24">
        <v>500000</v>
      </c>
      <c r="I60" s="25" t="s">
        <v>260</v>
      </c>
      <c r="J60" s="1" t="s">
        <v>56</v>
      </c>
      <c r="K60" s="1">
        <v>22.5</v>
      </c>
      <c r="L60" s="24">
        <v>42500</v>
      </c>
      <c r="M60" s="24">
        <f>+K60*L60</f>
        <v>956250</v>
      </c>
      <c r="N60" s="1">
        <v>270</v>
      </c>
      <c r="O60" s="24">
        <v>11475000</v>
      </c>
      <c r="Y60" s="25" t="s">
        <v>261</v>
      </c>
      <c r="Z60" s="1" t="s">
        <v>56</v>
      </c>
      <c r="AA60" s="1">
        <v>11</v>
      </c>
      <c r="AB60" s="24">
        <v>8142</v>
      </c>
      <c r="AC60" s="24">
        <v>89562</v>
      </c>
      <c r="AD60" s="24"/>
      <c r="AF60" s="25" t="s">
        <v>262</v>
      </c>
      <c r="AG60" s="1" t="s">
        <v>65</v>
      </c>
      <c r="AH60" s="1">
        <v>2</v>
      </c>
      <c r="AI60" s="24">
        <v>45000</v>
      </c>
      <c r="AJ60" s="24">
        <v>90000</v>
      </c>
    </row>
    <row r="61" spans="2:36" x14ac:dyDescent="0.2">
      <c r="B61" s="25" t="s">
        <v>263</v>
      </c>
      <c r="C61" s="1" t="s">
        <v>87</v>
      </c>
      <c r="D61" s="1">
        <v>1</v>
      </c>
      <c r="E61" s="24">
        <v>850000</v>
      </c>
      <c r="F61" s="24">
        <v>850000</v>
      </c>
      <c r="I61" s="25" t="s">
        <v>264</v>
      </c>
      <c r="J61" s="1" t="s">
        <v>97</v>
      </c>
      <c r="K61" s="1">
        <v>1</v>
      </c>
      <c r="L61" s="24">
        <v>140000</v>
      </c>
      <c r="M61" s="24">
        <f>+K61*L61</f>
        <v>140000</v>
      </c>
      <c r="N61" s="1">
        <v>12</v>
      </c>
      <c r="O61" s="24">
        <v>1680000</v>
      </c>
      <c r="Y61" s="25" t="s">
        <v>265</v>
      </c>
      <c r="Z61" s="1" t="s">
        <v>56</v>
      </c>
      <c r="AA61" s="1">
        <v>11</v>
      </c>
      <c r="AB61" s="24">
        <v>2438</v>
      </c>
      <c r="AC61" s="24">
        <v>26818</v>
      </c>
      <c r="AD61" s="24"/>
      <c r="AF61" s="25" t="s">
        <v>266</v>
      </c>
      <c r="AG61" s="1" t="s">
        <v>97</v>
      </c>
      <c r="AH61" s="1">
        <v>2</v>
      </c>
      <c r="AI61" s="24">
        <v>80000</v>
      </c>
      <c r="AJ61" s="24">
        <v>160000</v>
      </c>
    </row>
    <row r="62" spans="2:36" x14ac:dyDescent="0.2">
      <c r="B62" s="25" t="s">
        <v>267</v>
      </c>
      <c r="C62" s="1" t="s">
        <v>97</v>
      </c>
      <c r="D62" s="1">
        <v>1</v>
      </c>
      <c r="E62" s="24">
        <v>320000</v>
      </c>
      <c r="F62" s="24">
        <v>320000</v>
      </c>
      <c r="I62" s="7" t="s">
        <v>68</v>
      </c>
      <c r="J62" s="7"/>
      <c r="K62" s="7"/>
      <c r="L62" s="26"/>
      <c r="M62" s="26">
        <f>+M57+M51+M41+M37+M27+M21</f>
        <v>3289086</v>
      </c>
      <c r="N62" s="7"/>
      <c r="O62" s="26">
        <f>+SUM(O21:O61)</f>
        <v>32848536</v>
      </c>
      <c r="Y62" s="25" t="s">
        <v>268</v>
      </c>
      <c r="Z62" s="1" t="s">
        <v>56</v>
      </c>
      <c r="AA62" s="1">
        <v>11</v>
      </c>
      <c r="AB62" s="24">
        <v>12145</v>
      </c>
      <c r="AC62" s="24">
        <v>133595</v>
      </c>
      <c r="AD62" s="24"/>
      <c r="AF62" s="25" t="s">
        <v>269</v>
      </c>
      <c r="AG62" s="1" t="s">
        <v>97</v>
      </c>
      <c r="AH62" s="1">
        <v>1</v>
      </c>
      <c r="AI62" s="24">
        <v>120000</v>
      </c>
      <c r="AJ62" s="24">
        <v>120000</v>
      </c>
    </row>
    <row r="63" spans="2:36" x14ac:dyDescent="0.2">
      <c r="B63" s="22" t="s">
        <v>75</v>
      </c>
      <c r="C63" s="22"/>
      <c r="D63" s="22"/>
      <c r="E63" s="23">
        <f>+SUM(E64:E65)</f>
        <v>261650</v>
      </c>
      <c r="F63" s="23">
        <f>+SUM(F64:F65)</f>
        <v>3127700</v>
      </c>
      <c r="Y63" s="22" t="s">
        <v>79</v>
      </c>
      <c r="Z63" s="22"/>
      <c r="AA63" s="22"/>
      <c r="AB63" s="23">
        <f>+AB64+AB66</f>
        <v>73172</v>
      </c>
      <c r="AC63" s="23">
        <f>+AC64+AC66</f>
        <v>231778</v>
      </c>
      <c r="AF63" s="32" t="s">
        <v>190</v>
      </c>
      <c r="AG63" s="7"/>
      <c r="AH63" s="7"/>
      <c r="AI63" s="26">
        <f>+SUM(AI64:AI65)</f>
        <v>300000</v>
      </c>
      <c r="AJ63" s="26">
        <f>+SUM(AJ64:AJ65)</f>
        <v>300000</v>
      </c>
    </row>
    <row r="64" spans="2:36" x14ac:dyDescent="0.2">
      <c r="B64" s="25" t="s">
        <v>270</v>
      </c>
      <c r="C64" s="1" t="s">
        <v>97</v>
      </c>
      <c r="D64" s="1">
        <v>1738</v>
      </c>
      <c r="E64" s="24">
        <v>1650</v>
      </c>
      <c r="F64" s="24">
        <v>2867700</v>
      </c>
      <c r="Y64" s="32" t="s">
        <v>271</v>
      </c>
      <c r="Z64" s="7"/>
      <c r="AA64" s="7"/>
      <c r="AB64" s="26">
        <f>+AB65</f>
        <v>64113</v>
      </c>
      <c r="AC64" s="26">
        <f>+AC65</f>
        <v>64113</v>
      </c>
      <c r="AF64" s="25" t="s">
        <v>272</v>
      </c>
      <c r="AG64" s="1" t="s">
        <v>65</v>
      </c>
      <c r="AH64" s="1">
        <v>1</v>
      </c>
      <c r="AI64" s="24">
        <v>150000</v>
      </c>
      <c r="AJ64" s="24">
        <v>150000</v>
      </c>
    </row>
    <row r="65" spans="2:36" x14ac:dyDescent="0.2">
      <c r="B65" s="25" t="s">
        <v>248</v>
      </c>
      <c r="C65" s="1" t="s">
        <v>87</v>
      </c>
      <c r="D65" s="1">
        <v>1</v>
      </c>
      <c r="E65" s="24">
        <v>260000</v>
      </c>
      <c r="F65" s="24">
        <v>260000</v>
      </c>
      <c r="Y65" s="25" t="s">
        <v>271</v>
      </c>
      <c r="Z65" s="1" t="s">
        <v>97</v>
      </c>
      <c r="AA65" s="1">
        <v>1</v>
      </c>
      <c r="AB65" s="24">
        <v>64113</v>
      </c>
      <c r="AC65" s="24">
        <v>64113</v>
      </c>
      <c r="AD65" s="24"/>
      <c r="AF65" s="25" t="s">
        <v>273</v>
      </c>
      <c r="AG65" s="1" t="s">
        <v>65</v>
      </c>
      <c r="AH65" s="1">
        <v>1</v>
      </c>
      <c r="AI65" s="24">
        <v>150000</v>
      </c>
      <c r="AJ65" s="24">
        <v>150000</v>
      </c>
    </row>
    <row r="66" spans="2:36" x14ac:dyDescent="0.2">
      <c r="B66" s="22" t="s">
        <v>274</v>
      </c>
      <c r="C66" s="22"/>
      <c r="D66" s="22"/>
      <c r="E66" s="23">
        <f>+SUM(E67:E68)</f>
        <v>130000</v>
      </c>
      <c r="F66" s="23">
        <f>+SUM(F67:F68)</f>
        <v>1925000</v>
      </c>
      <c r="Y66" s="32" t="s">
        <v>190</v>
      </c>
      <c r="Z66" s="7"/>
      <c r="AA66" s="7"/>
      <c r="AB66" s="26">
        <f>+SUM(AB67:AB70)</f>
        <v>9059</v>
      </c>
      <c r="AC66" s="26">
        <f>+SUM(AC67:AC70)</f>
        <v>167665</v>
      </c>
      <c r="AF66" s="22" t="s">
        <v>275</v>
      </c>
      <c r="AG66" s="22" t="s">
        <v>65</v>
      </c>
      <c r="AH66" s="22">
        <v>1</v>
      </c>
      <c r="AI66" s="23">
        <v>100000</v>
      </c>
      <c r="AJ66" s="23">
        <v>100000</v>
      </c>
    </row>
    <row r="67" spans="2:36" x14ac:dyDescent="0.2">
      <c r="B67" s="25" t="s">
        <v>276</v>
      </c>
      <c r="C67" s="1" t="s">
        <v>46</v>
      </c>
      <c r="D67" s="1">
        <v>15</v>
      </c>
      <c r="E67" s="24">
        <v>105000</v>
      </c>
      <c r="F67" s="24">
        <v>1575000</v>
      </c>
      <c r="Y67" s="25" t="s">
        <v>277</v>
      </c>
      <c r="Z67" s="1" t="s">
        <v>56</v>
      </c>
      <c r="AA67" s="1">
        <v>9</v>
      </c>
      <c r="AB67" s="24">
        <v>3018</v>
      </c>
      <c r="AC67" s="24">
        <v>27162</v>
      </c>
      <c r="AD67" s="24"/>
      <c r="AF67" s="7" t="s">
        <v>68</v>
      </c>
      <c r="AG67" s="7"/>
      <c r="AH67" s="7"/>
      <c r="AI67" s="7"/>
      <c r="AJ67" s="26">
        <f>+AJ66+AJ51+AJ27+AJ21/13</f>
        <v>3722986.846153846</v>
      </c>
    </row>
    <row r="68" spans="2:36" x14ac:dyDescent="0.2">
      <c r="B68" s="25" t="s">
        <v>278</v>
      </c>
      <c r="C68" s="1" t="s">
        <v>56</v>
      </c>
      <c r="D68" s="1">
        <v>14</v>
      </c>
      <c r="E68" s="24">
        <v>25000</v>
      </c>
      <c r="F68" s="24">
        <v>350000</v>
      </c>
      <c r="Y68" s="25" t="s">
        <v>279</v>
      </c>
      <c r="Z68" s="1" t="s">
        <v>77</v>
      </c>
      <c r="AA68" s="1">
        <v>55</v>
      </c>
      <c r="AB68" s="24">
        <v>1683</v>
      </c>
      <c r="AC68" s="24">
        <v>92565</v>
      </c>
      <c r="AD68" s="24"/>
    </row>
    <row r="69" spans="2:36" x14ac:dyDescent="0.2">
      <c r="B69" s="22" t="s">
        <v>79</v>
      </c>
      <c r="C69" s="22"/>
      <c r="D69" s="22"/>
      <c r="E69" s="23">
        <f>+SUM(E70:E82)</f>
        <v>2255000</v>
      </c>
      <c r="F69" s="23">
        <f>+SUM(F70:F82)</f>
        <v>16430000</v>
      </c>
      <c r="Y69" s="25" t="s">
        <v>280</v>
      </c>
      <c r="Z69" s="1" t="s">
        <v>56</v>
      </c>
      <c r="AA69" s="1">
        <v>11</v>
      </c>
      <c r="AB69" s="24">
        <v>2179</v>
      </c>
      <c r="AC69" s="24">
        <v>23969</v>
      </c>
      <c r="AD69" s="24"/>
    </row>
    <row r="70" spans="2:36" x14ac:dyDescent="0.2">
      <c r="B70" s="25" t="s">
        <v>281</v>
      </c>
      <c r="C70" s="1" t="s">
        <v>97</v>
      </c>
      <c r="D70" s="1">
        <v>10</v>
      </c>
      <c r="E70" s="24">
        <v>120000</v>
      </c>
      <c r="F70" s="24">
        <v>1200000</v>
      </c>
      <c r="Y70" s="25" t="s">
        <v>282</v>
      </c>
      <c r="Z70" s="1" t="s">
        <v>56</v>
      </c>
      <c r="AA70" s="1">
        <v>11</v>
      </c>
      <c r="AB70" s="24">
        <v>2179</v>
      </c>
      <c r="AC70" s="24">
        <v>23969</v>
      </c>
      <c r="AD70" s="24"/>
    </row>
    <row r="71" spans="2:36" x14ac:dyDescent="0.2">
      <c r="B71" s="25" t="s">
        <v>283</v>
      </c>
      <c r="C71" s="1" t="s">
        <v>97</v>
      </c>
      <c r="D71" s="1">
        <v>10</v>
      </c>
      <c r="E71" s="24">
        <v>320000</v>
      </c>
      <c r="F71" s="24">
        <v>3200000</v>
      </c>
      <c r="Y71" s="7" t="s">
        <v>68</v>
      </c>
      <c r="Z71" s="7"/>
      <c r="AA71" s="7"/>
      <c r="AB71" s="26"/>
      <c r="AC71" s="26">
        <f>+AC63+AC25+AC21</f>
        <v>1864000</v>
      </c>
      <c r="AD71" s="26"/>
    </row>
    <row r="72" spans="2:36" x14ac:dyDescent="0.2">
      <c r="B72" s="25" t="s">
        <v>284</v>
      </c>
      <c r="C72" s="1" t="s">
        <v>97</v>
      </c>
      <c r="D72" s="1">
        <v>10</v>
      </c>
      <c r="E72" s="24">
        <v>70000</v>
      </c>
      <c r="F72" s="24">
        <v>700000</v>
      </c>
    </row>
    <row r="73" spans="2:36" x14ac:dyDescent="0.2">
      <c r="B73" s="25" t="s">
        <v>285</v>
      </c>
      <c r="C73" s="1" t="s">
        <v>97</v>
      </c>
      <c r="D73" s="1">
        <v>10</v>
      </c>
      <c r="E73" s="24">
        <v>80000</v>
      </c>
      <c r="F73" s="24">
        <v>800000</v>
      </c>
    </row>
    <row r="74" spans="2:36" x14ac:dyDescent="0.2">
      <c r="B74" s="25" t="s">
        <v>286</v>
      </c>
      <c r="C74" s="1" t="s">
        <v>97</v>
      </c>
      <c r="D74" s="1">
        <v>10</v>
      </c>
      <c r="E74" s="24">
        <v>220000</v>
      </c>
      <c r="F74" s="24">
        <v>2200000</v>
      </c>
    </row>
    <row r="75" spans="2:36" x14ac:dyDescent="0.2">
      <c r="B75" s="25" t="s">
        <v>287</v>
      </c>
      <c r="C75" s="1" t="s">
        <v>97</v>
      </c>
      <c r="D75" s="1">
        <v>10</v>
      </c>
      <c r="E75" s="24">
        <v>110000</v>
      </c>
      <c r="F75" s="24">
        <v>1100000</v>
      </c>
    </row>
    <row r="76" spans="2:36" x14ac:dyDescent="0.2">
      <c r="B76" s="25" t="s">
        <v>288</v>
      </c>
      <c r="C76" s="1" t="s">
        <v>56</v>
      </c>
      <c r="D76" s="1">
        <v>10</v>
      </c>
      <c r="E76" s="24">
        <v>25000</v>
      </c>
      <c r="F76" s="24">
        <v>250000</v>
      </c>
    </row>
    <row r="77" spans="2:36" x14ac:dyDescent="0.2">
      <c r="B77" s="25" t="s">
        <v>289</v>
      </c>
      <c r="C77" s="1" t="s">
        <v>97</v>
      </c>
      <c r="D77" s="1">
        <v>8</v>
      </c>
      <c r="E77" s="24">
        <v>180000</v>
      </c>
      <c r="F77" s="24">
        <v>1440000</v>
      </c>
    </row>
    <row r="78" spans="2:36" x14ac:dyDescent="0.2">
      <c r="B78" s="25" t="s">
        <v>290</v>
      </c>
      <c r="C78" s="1" t="s">
        <v>97</v>
      </c>
      <c r="D78" s="1">
        <v>8</v>
      </c>
      <c r="E78" s="24">
        <v>300000</v>
      </c>
      <c r="F78" s="24">
        <v>2400000</v>
      </c>
    </row>
    <row r="79" spans="2:36" x14ac:dyDescent="0.2">
      <c r="B79" s="25" t="s">
        <v>291</v>
      </c>
      <c r="C79" s="1" t="s">
        <v>97</v>
      </c>
      <c r="D79" s="1">
        <v>8</v>
      </c>
      <c r="E79" s="24">
        <v>180000</v>
      </c>
      <c r="F79" s="24">
        <v>1440000</v>
      </c>
    </row>
    <row r="80" spans="2:36" x14ac:dyDescent="0.2">
      <c r="B80" s="25" t="s">
        <v>292</v>
      </c>
      <c r="C80" s="1" t="s">
        <v>97</v>
      </c>
      <c r="D80" s="1">
        <v>8</v>
      </c>
      <c r="E80" s="24">
        <v>80000</v>
      </c>
      <c r="F80" s="24">
        <v>640000</v>
      </c>
    </row>
    <row r="81" spans="2:19" x14ac:dyDescent="0.2">
      <c r="B81" s="25" t="s">
        <v>293</v>
      </c>
      <c r="C81" s="1" t="s">
        <v>97</v>
      </c>
      <c r="D81" s="1">
        <v>8</v>
      </c>
      <c r="E81" s="24">
        <v>70000</v>
      </c>
      <c r="F81" s="24">
        <v>560000</v>
      </c>
    </row>
    <row r="82" spans="2:19" x14ac:dyDescent="0.2">
      <c r="B82" s="25" t="s">
        <v>294</v>
      </c>
      <c r="C82" s="1" t="s">
        <v>87</v>
      </c>
      <c r="D82" s="1">
        <v>1</v>
      </c>
      <c r="E82" s="24">
        <v>500000</v>
      </c>
      <c r="F82" s="24">
        <v>500000</v>
      </c>
    </row>
    <row r="83" spans="2:19" x14ac:dyDescent="0.2">
      <c r="B83" s="29" t="s">
        <v>68</v>
      </c>
      <c r="C83" s="7"/>
      <c r="D83" s="7"/>
      <c r="E83" s="26"/>
      <c r="F83" s="26">
        <f>+F69+F66+F47+F43+F31+F21</f>
        <v>30821000</v>
      </c>
      <c r="G83" s="26">
        <f>+F83/E14</f>
        <v>3082100</v>
      </c>
    </row>
    <row r="87" spans="2:19" ht="17.25" x14ac:dyDescent="0.2">
      <c r="B87" s="2" t="s">
        <v>0</v>
      </c>
      <c r="C87" s="2"/>
      <c r="D87" s="2"/>
      <c r="E87" s="2"/>
      <c r="F87" s="2"/>
      <c r="G87" s="2"/>
      <c r="H87" s="2"/>
      <c r="I87" s="2"/>
      <c r="J87" s="2"/>
      <c r="K87" s="2"/>
      <c r="L87" s="2"/>
      <c r="M87" s="2"/>
      <c r="N87" s="2"/>
      <c r="O87" s="2"/>
      <c r="P87" s="2"/>
      <c r="Q87" s="2"/>
      <c r="R87" s="2"/>
      <c r="S87" s="2"/>
    </row>
  </sheetData>
  <dataValidations count="2">
    <dataValidation allowBlank="1" showInputMessage="1" showErrorMessage="1" prompt="Model check" sqref="B1" xr:uid="{00000000-0002-0000-0000-000001000000}"/>
    <dataValidation allowBlank="1" showInputMessage="1" showErrorMessage="1" prompt="Sheet check" sqref="C1" xr:uid="{00000000-0002-0000-0000-000000000000}"/>
  </dataValidations>
  <pageMargins left="0.70866141732283472" right="0.70866141732283472" top="0.74803149606299213" bottom="0.74803149606299213" header="0.31496062992125984" footer="0.31496062992125984"/>
  <pageSetup paperSize="9" scale="57" orientation="portrait" r:id="rId1"/>
  <headerFooter>
    <oddHeader>&amp;L&amp;F [&amp;A]&amp;R&amp;G</oddHeader>
    <oddFooter>&amp;LPrinted on &amp;D at &amp;T&amp;RPage &amp;P of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112EC-13BE-4138-B66B-D7969D67B650}">
  <sheetPr>
    <tabColor theme="6" tint="0.79998168889431442"/>
    <pageSetUpPr fitToPage="1"/>
  </sheetPr>
  <dimension ref="B1:X120"/>
  <sheetViews>
    <sheetView showGridLines="0" zoomScale="85" zoomScaleNormal="85" workbookViewId="0">
      <selection activeCell="B7" sqref="B7"/>
    </sheetView>
  </sheetViews>
  <sheetFormatPr defaultColWidth="9.140625" defaultRowHeight="12.75" x14ac:dyDescent="0.2"/>
  <cols>
    <col min="1" max="1" width="5" style="1" customWidth="1"/>
    <col min="2" max="2" width="24.28515625" style="1" customWidth="1"/>
    <col min="3" max="3" width="10.28515625" style="1" bestFit="1" customWidth="1"/>
    <col min="4" max="4" width="9.28515625" style="1" bestFit="1" customWidth="1"/>
    <col min="5" max="5" width="9.140625" style="1" customWidth="1"/>
    <col min="6" max="6" width="17.5703125" style="1" bestFit="1" customWidth="1"/>
    <col min="7" max="7" width="9.140625" style="1" customWidth="1"/>
    <col min="8" max="9" width="11.85546875" style="1" bestFit="1" customWidth="1"/>
    <col min="10" max="10" width="15.140625" style="1" bestFit="1" customWidth="1"/>
    <col min="11" max="11" width="9.140625" style="1" customWidth="1"/>
    <col min="12" max="13" width="9.28515625" style="1" bestFit="1" customWidth="1"/>
    <col min="14" max="14" width="16.140625" style="1" bestFit="1" customWidth="1"/>
    <col min="15" max="16" width="9.28515625" style="1" bestFit="1" customWidth="1"/>
    <col min="17" max="17" width="12.28515625" style="1" bestFit="1" customWidth="1"/>
    <col min="18" max="19" width="9.28515625" style="1" bestFit="1" customWidth="1"/>
    <col min="20" max="22" width="9.140625" style="1"/>
    <col min="23" max="24" width="15.7109375" style="1" bestFit="1" customWidth="1"/>
    <col min="25" max="16384" width="9.140625" style="1"/>
  </cols>
  <sheetData>
    <row r="1" spans="2:24" x14ac:dyDescent="0.2">
      <c r="B1" s="4">
        <f ca="1">Info!$B$1</f>
        <v>2</v>
      </c>
      <c r="C1" s="4">
        <f>SUM(A:A)</f>
        <v>0</v>
      </c>
    </row>
    <row r="2" spans="2:24" ht="17.25" x14ac:dyDescent="0.2">
      <c r="B2" s="2" t="str">
        <f>Info!$D$8</f>
        <v>Gobierno Regional Metropolitano de Santiago</v>
      </c>
      <c r="C2" s="2"/>
      <c r="D2" s="2"/>
      <c r="E2" s="2"/>
      <c r="F2" s="2"/>
      <c r="G2" s="2"/>
      <c r="H2" s="2"/>
      <c r="I2" s="2"/>
      <c r="J2" s="2"/>
      <c r="K2" s="2"/>
      <c r="L2" s="3"/>
      <c r="M2" s="3"/>
      <c r="N2" s="3"/>
      <c r="O2" s="3"/>
      <c r="P2" s="3"/>
      <c r="Q2" s="3"/>
    </row>
    <row r="3" spans="2:24" ht="17.25" x14ac:dyDescent="0.2">
      <c r="B3" s="2" t="str">
        <f>Info!$D$10</f>
        <v>Estudio para la conservación de Infraestructura Menor e Información al Usuario de Transporte Público prestado por buses en zonas rurales y periféricos de la Región Metropolitana de Santiago</v>
      </c>
      <c r="C3" s="2"/>
      <c r="D3" s="2"/>
      <c r="E3" s="2"/>
      <c r="F3" s="2"/>
      <c r="G3" s="2"/>
      <c r="H3" s="2"/>
      <c r="I3" s="2"/>
      <c r="J3" s="2"/>
      <c r="K3" s="2"/>
      <c r="L3" s="3"/>
      <c r="M3" s="3"/>
      <c r="N3" s="3"/>
      <c r="O3" s="3"/>
      <c r="P3" s="3"/>
      <c r="Q3" s="3"/>
    </row>
    <row r="4" spans="2:24" ht="17.25" x14ac:dyDescent="0.2">
      <c r="B4" s="2" t="str">
        <f ca="1">Info!$D$11</f>
        <v>Costos de intervención.xlsx</v>
      </c>
      <c r="C4" s="2"/>
      <c r="D4" s="2"/>
      <c r="E4" s="2"/>
      <c r="F4" s="2"/>
      <c r="G4" s="2"/>
      <c r="H4" s="2"/>
      <c r="I4" s="2"/>
      <c r="J4" s="2"/>
      <c r="K4" s="2"/>
      <c r="L4" s="3"/>
      <c r="M4" s="3"/>
      <c r="N4" s="3"/>
      <c r="O4" s="3"/>
      <c r="P4" s="3"/>
      <c r="Q4" s="3"/>
    </row>
    <row r="6" spans="2:24" ht="17.25" x14ac:dyDescent="0.2">
      <c r="B6" s="2" t="s">
        <v>401</v>
      </c>
      <c r="C6" s="2"/>
      <c r="D6" s="2"/>
      <c r="E6" s="2"/>
      <c r="F6" s="2"/>
      <c r="G6" s="2"/>
      <c r="H6" s="2"/>
      <c r="I6" s="2"/>
      <c r="J6" s="2"/>
      <c r="K6" s="2"/>
      <c r="L6" s="2"/>
      <c r="M6" s="2"/>
      <c r="N6" s="2"/>
      <c r="O6" s="2"/>
      <c r="P6" s="2"/>
      <c r="Q6" s="2"/>
    </row>
    <row r="9" spans="2:24" x14ac:dyDescent="0.2">
      <c r="C9" s="1" t="s">
        <v>295</v>
      </c>
      <c r="D9" s="1" t="s">
        <v>296</v>
      </c>
      <c r="H9" s="1" t="s">
        <v>297</v>
      </c>
      <c r="I9" s="1" t="s">
        <v>297</v>
      </c>
      <c r="L9" s="1" t="s">
        <v>298</v>
      </c>
      <c r="M9" s="1" t="s">
        <v>298</v>
      </c>
      <c r="O9" s="1" t="s">
        <v>299</v>
      </c>
      <c r="P9" s="1" t="s">
        <v>299</v>
      </c>
      <c r="R9" s="1" t="s">
        <v>300</v>
      </c>
      <c r="S9" s="1" t="s">
        <v>300</v>
      </c>
      <c r="W9" s="1" t="s">
        <v>380</v>
      </c>
      <c r="X9" s="1" t="s">
        <v>380</v>
      </c>
    </row>
    <row r="10" spans="2:24" x14ac:dyDescent="0.2">
      <c r="D10" s="1" t="s">
        <v>301</v>
      </c>
      <c r="H10" s="1" t="s">
        <v>302</v>
      </c>
      <c r="I10" s="1" t="s">
        <v>301</v>
      </c>
      <c r="L10" s="1" t="s">
        <v>302</v>
      </c>
      <c r="M10" s="1" t="s">
        <v>301</v>
      </c>
      <c r="O10" s="1" t="s">
        <v>302</v>
      </c>
      <c r="P10" s="1" t="s">
        <v>301</v>
      </c>
      <c r="R10" s="1" t="s">
        <v>302</v>
      </c>
      <c r="S10" s="1" t="s">
        <v>301</v>
      </c>
    </row>
    <row r="11" spans="2:24" x14ac:dyDescent="0.2">
      <c r="B11" s="1" t="s">
        <v>303</v>
      </c>
      <c r="C11" s="1">
        <v>15</v>
      </c>
      <c r="D11" s="1">
        <v>15</v>
      </c>
      <c r="H11" s="1">
        <v>8</v>
      </c>
      <c r="I11" s="1">
        <v>6</v>
      </c>
      <c r="L11" s="1">
        <v>15</v>
      </c>
      <c r="M11" s="1">
        <v>15</v>
      </c>
      <c r="O11" s="1">
        <v>8</v>
      </c>
      <c r="P11" s="1">
        <v>8</v>
      </c>
      <c r="R11" s="1">
        <v>10</v>
      </c>
      <c r="S11" s="1">
        <v>10</v>
      </c>
    </row>
    <row r="13" spans="2:24" x14ac:dyDescent="0.2">
      <c r="C13" s="24">
        <v>950000</v>
      </c>
      <c r="D13" s="24">
        <f>C13/15</f>
        <v>63333.333333333336</v>
      </c>
      <c r="E13" s="24"/>
      <c r="F13" s="34"/>
      <c r="G13" s="35">
        <v>3</v>
      </c>
      <c r="H13" s="24">
        <v>19089</v>
      </c>
      <c r="I13" s="24">
        <f>H13*G13</f>
        <v>57267</v>
      </c>
      <c r="J13" s="36"/>
      <c r="K13" s="37">
        <v>6</v>
      </c>
      <c r="L13" s="24">
        <v>21700</v>
      </c>
      <c r="M13" s="24">
        <f>K13*L13</f>
        <v>130200</v>
      </c>
      <c r="N13" s="36"/>
      <c r="O13" s="24">
        <v>567169</v>
      </c>
      <c r="P13" s="24"/>
      <c r="Q13" s="38"/>
      <c r="R13" s="24">
        <v>508200</v>
      </c>
      <c r="S13" s="24">
        <f>R13/10</f>
        <v>50820</v>
      </c>
      <c r="U13" s="36" t="s">
        <v>140</v>
      </c>
      <c r="V13" s="1">
        <v>1</v>
      </c>
      <c r="W13" s="24">
        <v>1500000</v>
      </c>
      <c r="X13" s="24">
        <v>1500000</v>
      </c>
    </row>
    <row r="14" spans="2:24" x14ac:dyDescent="0.2">
      <c r="C14" s="24">
        <v>600000</v>
      </c>
      <c r="D14" s="24">
        <f t="shared" ref="D14:D18" si="0">C14/15</f>
        <v>40000</v>
      </c>
      <c r="E14" s="24"/>
      <c r="F14" s="34"/>
      <c r="G14" s="35">
        <v>1.5</v>
      </c>
      <c r="H14" s="24">
        <v>100747</v>
      </c>
      <c r="I14" s="24">
        <f>H14*G14</f>
        <v>151120.5</v>
      </c>
      <c r="J14" s="36"/>
      <c r="K14" s="37">
        <v>2.34</v>
      </c>
      <c r="L14" s="24">
        <v>21300</v>
      </c>
      <c r="M14" s="24">
        <f t="shared" ref="M14:M20" si="1">K14*L14</f>
        <v>49842</v>
      </c>
      <c r="N14" s="36"/>
      <c r="O14" s="24">
        <v>275991</v>
      </c>
      <c r="P14" s="24"/>
      <c r="Q14" s="38"/>
      <c r="R14" s="24">
        <v>253590</v>
      </c>
      <c r="S14" s="24">
        <f t="shared" ref="S14:S18" si="2">R14/10</f>
        <v>25359</v>
      </c>
      <c r="U14" s="36" t="s">
        <v>358</v>
      </c>
      <c r="V14" s="1">
        <v>1</v>
      </c>
      <c r="W14" s="24">
        <v>700000</v>
      </c>
      <c r="X14" s="24">
        <v>700000</v>
      </c>
    </row>
    <row r="15" spans="2:24" x14ac:dyDescent="0.2">
      <c r="C15" s="24">
        <v>380000</v>
      </c>
      <c r="D15" s="24">
        <f t="shared" si="0"/>
        <v>25333.333333333332</v>
      </c>
      <c r="E15" s="24"/>
      <c r="F15" s="34"/>
      <c r="G15" s="35">
        <v>0.6</v>
      </c>
      <c r="H15" s="24">
        <v>106049</v>
      </c>
      <c r="I15" s="24">
        <f t="shared" ref="I15:I16" si="3">H15*G15</f>
        <v>63629.399999999994</v>
      </c>
      <c r="J15" s="36"/>
      <c r="K15" s="37">
        <v>0.9</v>
      </c>
      <c r="L15" s="24">
        <v>87000</v>
      </c>
      <c r="M15" s="24">
        <f t="shared" si="1"/>
        <v>78300</v>
      </c>
      <c r="N15" s="36"/>
      <c r="O15" s="24">
        <v>286662</v>
      </c>
      <c r="P15" s="24"/>
      <c r="Q15" s="38"/>
      <c r="R15" s="24">
        <v>300000</v>
      </c>
      <c r="S15" s="24">
        <f t="shared" si="2"/>
        <v>30000</v>
      </c>
      <c r="U15" s="36" t="s">
        <v>359</v>
      </c>
      <c r="V15" s="1">
        <v>1</v>
      </c>
      <c r="W15" s="24">
        <v>280000</v>
      </c>
      <c r="X15" s="24">
        <v>280000</v>
      </c>
    </row>
    <row r="16" spans="2:24" x14ac:dyDescent="0.2">
      <c r="C16" s="24">
        <v>250000</v>
      </c>
      <c r="D16" s="24">
        <f t="shared" si="0"/>
        <v>16666.666666666668</v>
      </c>
      <c r="E16" s="24"/>
      <c r="F16" s="34"/>
      <c r="G16" s="35">
        <v>1</v>
      </c>
      <c r="H16" s="24">
        <v>127260</v>
      </c>
      <c r="I16" s="24">
        <f t="shared" si="3"/>
        <v>127260</v>
      </c>
      <c r="J16" s="36"/>
      <c r="K16" s="37">
        <v>0.2</v>
      </c>
      <c r="L16" s="24">
        <v>75000</v>
      </c>
      <c r="M16" s="24">
        <f t="shared" si="1"/>
        <v>15000</v>
      </c>
      <c r="N16" s="36"/>
      <c r="O16" s="24">
        <v>235711</v>
      </c>
      <c r="P16" s="24"/>
      <c r="Q16" s="38"/>
      <c r="R16" s="24">
        <v>3000000</v>
      </c>
      <c r="S16" s="24">
        <f t="shared" si="2"/>
        <v>300000</v>
      </c>
      <c r="U16" s="48" t="s">
        <v>140</v>
      </c>
      <c r="W16" s="26">
        <f>+SUM(W13:W15)</f>
        <v>2480000</v>
      </c>
      <c r="X16" s="26">
        <f>+SUM(X13:X15)</f>
        <v>2480000</v>
      </c>
    </row>
    <row r="17" spans="2:24" x14ac:dyDescent="0.2">
      <c r="C17" s="24">
        <v>480000</v>
      </c>
      <c r="D17" s="24">
        <f t="shared" si="0"/>
        <v>32000</v>
      </c>
      <c r="E17" s="24"/>
      <c r="F17" s="34"/>
      <c r="G17" s="35">
        <v>115</v>
      </c>
      <c r="H17" s="24">
        <v>1867</v>
      </c>
      <c r="I17" s="24">
        <f>H17*G17</f>
        <v>214705</v>
      </c>
      <c r="J17" s="36"/>
      <c r="K17" s="37">
        <v>0.3</v>
      </c>
      <c r="L17" s="24">
        <v>87000</v>
      </c>
      <c r="M17" s="24">
        <f t="shared" si="1"/>
        <v>26100</v>
      </c>
      <c r="N17" s="36"/>
      <c r="O17" s="24">
        <v>450281</v>
      </c>
      <c r="P17" s="24"/>
      <c r="Q17" s="38"/>
      <c r="R17" s="24">
        <v>650000</v>
      </c>
      <c r="S17" s="24">
        <f t="shared" si="2"/>
        <v>65000</v>
      </c>
      <c r="U17" s="36"/>
    </row>
    <row r="18" spans="2:24" x14ac:dyDescent="0.2">
      <c r="C18" s="24">
        <v>2070000</v>
      </c>
      <c r="D18" s="24">
        <f t="shared" si="0"/>
        <v>138000</v>
      </c>
      <c r="E18" s="24"/>
      <c r="F18" s="34"/>
      <c r="G18" s="35">
        <v>40</v>
      </c>
      <c r="H18" s="24">
        <v>1867</v>
      </c>
      <c r="I18" s="24">
        <f>H18*G18</f>
        <v>74680</v>
      </c>
      <c r="J18" s="36"/>
      <c r="K18" s="37">
        <v>61</v>
      </c>
      <c r="L18" s="24">
        <v>2750</v>
      </c>
      <c r="M18" s="24">
        <f t="shared" si="1"/>
        <v>167750</v>
      </c>
      <c r="N18" s="36"/>
      <c r="O18" s="24">
        <v>670838</v>
      </c>
      <c r="P18" s="24"/>
      <c r="Q18" s="38"/>
      <c r="R18" s="24">
        <v>1200000</v>
      </c>
      <c r="S18" s="24">
        <f t="shared" si="2"/>
        <v>120000</v>
      </c>
      <c r="U18" s="48" t="s">
        <v>360</v>
      </c>
      <c r="V18" s="7">
        <v>84</v>
      </c>
      <c r="W18" s="26">
        <v>80000</v>
      </c>
      <c r="X18" s="26">
        <v>6720000</v>
      </c>
    </row>
    <row r="19" spans="2:24" x14ac:dyDescent="0.2">
      <c r="B19" s="7" t="s">
        <v>137</v>
      </c>
      <c r="C19" s="26">
        <f>SUM(C13:C18)</f>
        <v>4730000</v>
      </c>
      <c r="D19" s="26">
        <f>SUM(D13:D18)</f>
        <v>315333.33333333337</v>
      </c>
      <c r="E19" s="26"/>
      <c r="F19" s="34"/>
      <c r="G19" s="35"/>
      <c r="H19" s="24"/>
      <c r="I19" s="24">
        <f>SUM(I13:I18)</f>
        <v>688661.9</v>
      </c>
      <c r="J19" s="36"/>
      <c r="K19" s="37">
        <v>0.03</v>
      </c>
      <c r="L19" s="24">
        <v>87000</v>
      </c>
      <c r="M19" s="24">
        <f t="shared" si="1"/>
        <v>2610</v>
      </c>
      <c r="N19" s="36"/>
      <c r="O19" s="24">
        <v>178000</v>
      </c>
      <c r="P19" s="24"/>
      <c r="Q19" s="39" t="s">
        <v>187</v>
      </c>
      <c r="R19" s="26">
        <f>SUM(R13:R18)</f>
        <v>5911790</v>
      </c>
      <c r="S19" s="26">
        <f>SUM(S13:S18)</f>
        <v>591179</v>
      </c>
      <c r="U19" s="36"/>
    </row>
    <row r="20" spans="2:24" x14ac:dyDescent="0.2">
      <c r="C20" s="24"/>
      <c r="D20" s="24"/>
      <c r="E20" s="24"/>
      <c r="F20" s="40" t="s">
        <v>187</v>
      </c>
      <c r="G20" s="41">
        <v>0.33</v>
      </c>
      <c r="I20" s="26">
        <f>I19*G20</f>
        <v>227258.42700000003</v>
      </c>
      <c r="J20" s="36"/>
      <c r="K20" s="37">
        <v>6.94</v>
      </c>
      <c r="L20" s="24">
        <v>11200</v>
      </c>
      <c r="M20" s="24">
        <f t="shared" si="1"/>
        <v>77728</v>
      </c>
      <c r="N20" s="39" t="s">
        <v>137</v>
      </c>
      <c r="O20" s="26">
        <f>SUM(O13:O19)</f>
        <v>2664652</v>
      </c>
      <c r="P20" s="42">
        <f>O20/8</f>
        <v>333081.5</v>
      </c>
      <c r="Q20" s="36"/>
      <c r="S20" s="24"/>
      <c r="U20" s="53" t="s">
        <v>361</v>
      </c>
      <c r="V20" s="1">
        <v>67.5</v>
      </c>
      <c r="W20" s="24">
        <v>60000</v>
      </c>
      <c r="X20" s="24">
        <v>4050000</v>
      </c>
    </row>
    <row r="21" spans="2:24" ht="15" x14ac:dyDescent="0.25">
      <c r="C21" s="24"/>
      <c r="D21" s="24"/>
      <c r="E21" s="24"/>
      <c r="F21" s="34"/>
      <c r="G21" s="43"/>
      <c r="J21" s="44" t="s">
        <v>157</v>
      </c>
      <c r="K21" s="45"/>
      <c r="M21" s="26">
        <f>SUM(M13:M20)</f>
        <v>547530</v>
      </c>
      <c r="N21" s="38"/>
      <c r="O21" s="46"/>
      <c r="P21" s="46"/>
      <c r="Q21" s="36"/>
      <c r="R21" s="24">
        <v>176000</v>
      </c>
      <c r="S21" s="24">
        <f t="shared" ref="S21:S24" si="4">R21/10</f>
        <v>17600</v>
      </c>
      <c r="U21" s="36" t="s">
        <v>362</v>
      </c>
      <c r="V21" s="1">
        <v>168</v>
      </c>
      <c r="W21" s="24">
        <v>10600</v>
      </c>
      <c r="X21" s="24">
        <v>1780800</v>
      </c>
    </row>
    <row r="22" spans="2:24" x14ac:dyDescent="0.2">
      <c r="C22" s="24">
        <v>217500</v>
      </c>
      <c r="D22" s="24">
        <f>C22/15</f>
        <v>14500</v>
      </c>
      <c r="E22" s="24"/>
      <c r="F22" s="34"/>
      <c r="G22" s="43"/>
      <c r="J22" s="47"/>
      <c r="K22" s="24"/>
      <c r="L22" s="24"/>
      <c r="N22" s="38"/>
      <c r="O22" s="46">
        <v>70215</v>
      </c>
      <c r="P22" s="46"/>
      <c r="Q22" s="36"/>
      <c r="R22" s="24">
        <v>112236</v>
      </c>
      <c r="S22" s="24">
        <f t="shared" si="4"/>
        <v>11223.6</v>
      </c>
      <c r="U22" s="48" t="s">
        <v>363</v>
      </c>
      <c r="W22" s="26">
        <f>+SUM(W20:W21)</f>
        <v>70600</v>
      </c>
      <c r="X22" s="26">
        <f>+SUM(X20:X21)</f>
        <v>5830800</v>
      </c>
    </row>
    <row r="23" spans="2:24" x14ac:dyDescent="0.2">
      <c r="C23" s="24">
        <v>165000</v>
      </c>
      <c r="D23" s="24">
        <f t="shared" ref="D23:D26" si="5">C23/15</f>
        <v>11000</v>
      </c>
      <c r="E23" s="24"/>
      <c r="F23" s="34"/>
      <c r="G23" s="35"/>
      <c r="H23" s="24"/>
      <c r="I23" s="24"/>
      <c r="J23" s="36"/>
      <c r="K23" s="37">
        <v>2.2000000000000002</v>
      </c>
      <c r="L23" s="24">
        <v>23200</v>
      </c>
      <c r="M23" s="24">
        <f t="shared" ref="M23:M28" si="6">K23*L23</f>
        <v>51040.000000000007</v>
      </c>
      <c r="N23" s="38"/>
      <c r="O23" s="46">
        <v>11970</v>
      </c>
      <c r="P23" s="46"/>
      <c r="Q23" s="36"/>
      <c r="R23" s="24">
        <v>37920</v>
      </c>
      <c r="S23" s="24">
        <f t="shared" si="4"/>
        <v>3792</v>
      </c>
      <c r="U23" s="36"/>
    </row>
    <row r="24" spans="2:24" x14ac:dyDescent="0.2">
      <c r="C24" s="24">
        <v>1650000</v>
      </c>
      <c r="D24" s="24">
        <f t="shared" si="5"/>
        <v>110000</v>
      </c>
      <c r="E24" s="24"/>
      <c r="F24" s="34"/>
      <c r="G24" s="35">
        <v>1.5</v>
      </c>
      <c r="H24" s="24">
        <v>15908</v>
      </c>
      <c r="I24" s="24">
        <f>H24*G24</f>
        <v>23862</v>
      </c>
      <c r="J24" s="36"/>
      <c r="K24" s="37">
        <v>2</v>
      </c>
      <c r="L24" s="24">
        <v>28700</v>
      </c>
      <c r="M24" s="24">
        <f t="shared" si="6"/>
        <v>57400</v>
      </c>
      <c r="N24" s="38"/>
      <c r="O24" s="46">
        <v>289262</v>
      </c>
      <c r="P24" s="46"/>
      <c r="Q24" s="36"/>
      <c r="R24" s="24">
        <v>664200</v>
      </c>
      <c r="S24" s="24">
        <f t="shared" si="4"/>
        <v>66420</v>
      </c>
      <c r="U24" s="36" t="s">
        <v>364</v>
      </c>
      <c r="V24" s="1">
        <v>75</v>
      </c>
      <c r="W24" s="24">
        <v>35000</v>
      </c>
      <c r="X24" s="24">
        <v>2625000</v>
      </c>
    </row>
    <row r="25" spans="2:24" x14ac:dyDescent="0.2">
      <c r="C25" s="24">
        <v>127500</v>
      </c>
      <c r="D25" s="24">
        <f t="shared" si="5"/>
        <v>8500</v>
      </c>
      <c r="E25" s="24"/>
      <c r="F25" s="34"/>
      <c r="G25" s="35">
        <v>15</v>
      </c>
      <c r="H25" s="24">
        <v>24392</v>
      </c>
      <c r="I25" s="24">
        <f>H25*G25</f>
        <v>365880</v>
      </c>
      <c r="J25" s="36"/>
      <c r="K25" s="37">
        <v>4</v>
      </c>
      <c r="L25" s="24">
        <v>27100</v>
      </c>
      <c r="M25" s="24">
        <f t="shared" si="6"/>
        <v>108400</v>
      </c>
      <c r="N25" s="38"/>
      <c r="O25" s="46">
        <v>328309</v>
      </c>
      <c r="P25" s="46"/>
      <c r="Q25" s="39" t="s">
        <v>304</v>
      </c>
      <c r="R25" s="26">
        <f>SUM(R21:R24)</f>
        <v>990356</v>
      </c>
      <c r="S25" s="26">
        <f>SUM(S21:S24)</f>
        <v>99035.6</v>
      </c>
      <c r="U25" s="36" t="s">
        <v>365</v>
      </c>
      <c r="V25" s="1">
        <v>274</v>
      </c>
      <c r="W25" s="24">
        <v>18000</v>
      </c>
      <c r="X25" s="24">
        <v>4932000</v>
      </c>
    </row>
    <row r="26" spans="2:24" x14ac:dyDescent="0.2">
      <c r="C26" s="24">
        <v>1000000</v>
      </c>
      <c r="D26" s="24">
        <f t="shared" si="5"/>
        <v>66666.666666666672</v>
      </c>
      <c r="E26" s="24"/>
      <c r="F26" s="34"/>
      <c r="G26" s="35">
        <v>1.2</v>
      </c>
      <c r="H26" s="24">
        <v>90143</v>
      </c>
      <c r="I26" s="24">
        <f>H26*G26</f>
        <v>108171.59999999999</v>
      </c>
      <c r="J26" s="36"/>
      <c r="K26" s="37">
        <v>2.8</v>
      </c>
      <c r="L26" s="24">
        <v>16300</v>
      </c>
      <c r="M26" s="24">
        <f t="shared" si="6"/>
        <v>45640</v>
      </c>
      <c r="N26" s="38"/>
      <c r="O26" s="46">
        <v>228414</v>
      </c>
      <c r="P26" s="46"/>
      <c r="Q26" s="36"/>
      <c r="S26" s="24"/>
      <c r="U26" s="36" t="s">
        <v>366</v>
      </c>
      <c r="V26" s="1">
        <v>38</v>
      </c>
      <c r="W26" s="24">
        <v>14000</v>
      </c>
      <c r="X26" s="24">
        <v>532000</v>
      </c>
    </row>
    <row r="27" spans="2:24" x14ac:dyDescent="0.2">
      <c r="B27" s="7" t="s">
        <v>305</v>
      </c>
      <c r="C27" s="26">
        <f>SUM(C22:C26)</f>
        <v>3160000</v>
      </c>
      <c r="D27" s="26">
        <f>SUM(D22:D26)</f>
        <v>210666.66666666669</v>
      </c>
      <c r="E27" s="26"/>
      <c r="F27" s="34"/>
      <c r="G27" s="43"/>
      <c r="I27" s="24">
        <f>SUM(I24:I26)</f>
        <v>497913.59999999998</v>
      </c>
      <c r="J27" s="36"/>
      <c r="K27" s="37">
        <v>6</v>
      </c>
      <c r="L27" s="24">
        <v>8750</v>
      </c>
      <c r="M27" s="24">
        <f t="shared" si="6"/>
        <v>52500</v>
      </c>
      <c r="N27" s="38"/>
      <c r="O27" s="46">
        <v>149395</v>
      </c>
      <c r="P27" s="46"/>
      <c r="Q27" s="36"/>
      <c r="R27" s="24">
        <v>1050616</v>
      </c>
      <c r="S27" s="24">
        <f t="shared" ref="S27:S34" si="7">R27/10</f>
        <v>105061.6</v>
      </c>
      <c r="U27" s="36" t="s">
        <v>367</v>
      </c>
      <c r="V27" s="1">
        <v>38</v>
      </c>
      <c r="W27" s="24">
        <v>14000</v>
      </c>
      <c r="X27" s="24">
        <v>532000</v>
      </c>
    </row>
    <row r="28" spans="2:24" x14ac:dyDescent="0.2">
      <c r="C28" s="24"/>
      <c r="D28" s="24"/>
      <c r="E28" s="24"/>
      <c r="F28" s="48" t="s">
        <v>54</v>
      </c>
      <c r="G28" s="41">
        <v>0.33</v>
      </c>
      <c r="I28" s="26">
        <f>I27*G28</f>
        <v>164311.48800000001</v>
      </c>
      <c r="J28" s="36"/>
      <c r="K28" s="37">
        <v>6</v>
      </c>
      <c r="L28" s="24">
        <v>2300</v>
      </c>
      <c r="M28" s="24">
        <f t="shared" si="6"/>
        <v>13800</v>
      </c>
      <c r="N28" s="38"/>
      <c r="O28" s="46">
        <v>2857</v>
      </c>
      <c r="P28" s="46"/>
      <c r="Q28" s="36"/>
      <c r="R28" s="24">
        <v>158892</v>
      </c>
      <c r="S28" s="24">
        <f t="shared" si="7"/>
        <v>15889.2</v>
      </c>
      <c r="U28" s="36" t="s">
        <v>368</v>
      </c>
      <c r="V28" s="1">
        <v>19</v>
      </c>
      <c r="W28" s="24">
        <v>120000</v>
      </c>
      <c r="X28" s="24">
        <v>2280000</v>
      </c>
    </row>
    <row r="29" spans="2:24" ht="15" x14ac:dyDescent="0.25">
      <c r="C29" s="24">
        <v>662500</v>
      </c>
      <c r="D29" s="24">
        <f t="shared" ref="D29:D31" si="8">C29/15</f>
        <v>44166.666666666664</v>
      </c>
      <c r="E29" s="24"/>
      <c r="F29" s="34"/>
      <c r="G29" s="43"/>
      <c r="J29" s="44" t="s">
        <v>306</v>
      </c>
      <c r="K29" s="45"/>
      <c r="M29" s="26">
        <f>SUM(M23:M28)</f>
        <v>328780</v>
      </c>
      <c r="N29" s="39" t="s">
        <v>157</v>
      </c>
      <c r="O29" s="26">
        <f>SUM(O22:O28)</f>
        <v>1080422</v>
      </c>
      <c r="P29" s="42">
        <f>O29/8</f>
        <v>135052.75</v>
      </c>
      <c r="Q29" s="36"/>
      <c r="R29" s="24">
        <v>320000</v>
      </c>
      <c r="S29" s="24">
        <f t="shared" si="7"/>
        <v>32000</v>
      </c>
      <c r="U29" s="36" t="s">
        <v>369</v>
      </c>
      <c r="V29" s="1">
        <v>148</v>
      </c>
      <c r="W29" s="24">
        <v>35000</v>
      </c>
      <c r="X29" s="24">
        <v>5180000</v>
      </c>
    </row>
    <row r="30" spans="2:24" x14ac:dyDescent="0.2">
      <c r="C30" s="24">
        <v>2430000</v>
      </c>
      <c r="D30" s="24">
        <f t="shared" si="8"/>
        <v>162000</v>
      </c>
      <c r="E30" s="24"/>
      <c r="F30" s="34"/>
      <c r="G30" s="35">
        <v>130</v>
      </c>
      <c r="H30" s="24">
        <v>1008</v>
      </c>
      <c r="I30" s="24">
        <f>H30*G30</f>
        <v>131040</v>
      </c>
      <c r="J30" s="47"/>
      <c r="N30" s="36"/>
      <c r="O30" s="43"/>
      <c r="P30" s="43"/>
      <c r="Q30" s="36"/>
      <c r="R30" s="24">
        <v>560000</v>
      </c>
      <c r="S30" s="24">
        <f t="shared" si="7"/>
        <v>56000</v>
      </c>
      <c r="U30" s="36" t="s">
        <v>370</v>
      </c>
      <c r="V30" s="1">
        <v>84</v>
      </c>
      <c r="W30" s="24">
        <v>18000</v>
      </c>
      <c r="X30" s="24">
        <v>1512000</v>
      </c>
    </row>
    <row r="31" spans="2:24" x14ac:dyDescent="0.2">
      <c r="C31" s="24">
        <v>5130000</v>
      </c>
      <c r="D31" s="24">
        <f t="shared" si="8"/>
        <v>342000</v>
      </c>
      <c r="E31" s="24"/>
      <c r="F31" s="34"/>
      <c r="G31" s="35">
        <v>0.6</v>
      </c>
      <c r="H31" s="24">
        <v>90143</v>
      </c>
      <c r="I31" s="24">
        <f t="shared" ref="I31:I34" si="9">H31*G31</f>
        <v>54085.799999999996</v>
      </c>
      <c r="J31" s="36"/>
      <c r="K31" s="37">
        <v>0.46</v>
      </c>
      <c r="L31" s="24">
        <v>44351</v>
      </c>
      <c r="M31" s="24">
        <f>K31*L31</f>
        <v>20401.46</v>
      </c>
      <c r="N31" s="36"/>
      <c r="O31" s="46">
        <v>140552</v>
      </c>
      <c r="P31" s="43"/>
      <c r="Q31" s="36"/>
      <c r="R31" s="24">
        <v>400000</v>
      </c>
      <c r="S31" s="24">
        <f t="shared" si="7"/>
        <v>40000</v>
      </c>
      <c r="U31" s="36" t="s">
        <v>371</v>
      </c>
      <c r="V31" s="1">
        <v>84</v>
      </c>
      <c r="W31" s="24">
        <v>40000</v>
      </c>
      <c r="X31" s="24">
        <v>3360000</v>
      </c>
    </row>
    <row r="32" spans="2:24" x14ac:dyDescent="0.2">
      <c r="B32" s="7" t="s">
        <v>54</v>
      </c>
      <c r="C32" s="26">
        <f>SUM(C29:C31)</f>
        <v>8222500</v>
      </c>
      <c r="D32" s="26">
        <f>SUM(D29:D31)</f>
        <v>548166.66666666663</v>
      </c>
      <c r="E32" s="26"/>
      <c r="F32" s="34"/>
      <c r="G32" s="35">
        <v>36</v>
      </c>
      <c r="H32" s="24">
        <v>1008</v>
      </c>
      <c r="I32" s="24">
        <f t="shared" si="9"/>
        <v>36288</v>
      </c>
      <c r="J32" s="36"/>
      <c r="K32" s="37">
        <v>0.28999999999999998</v>
      </c>
      <c r="L32" s="24">
        <v>165000</v>
      </c>
      <c r="M32" s="24">
        <f>K32*L32</f>
        <v>47850</v>
      </c>
      <c r="N32" s="36"/>
      <c r="O32" s="46">
        <v>2982645</v>
      </c>
      <c r="P32" s="43"/>
      <c r="Q32" s="36"/>
      <c r="R32" s="24">
        <v>1404520</v>
      </c>
      <c r="S32" s="24">
        <f t="shared" si="7"/>
        <v>140452</v>
      </c>
      <c r="U32" s="48" t="s">
        <v>372</v>
      </c>
      <c r="W32" s="26">
        <f>+SUM(W24:W31)</f>
        <v>294000</v>
      </c>
      <c r="X32" s="26">
        <f>+SUM(X24:X31)</f>
        <v>20953000</v>
      </c>
    </row>
    <row r="33" spans="2:24" x14ac:dyDescent="0.2">
      <c r="C33" s="24"/>
      <c r="D33" s="24"/>
      <c r="E33" s="24"/>
      <c r="F33" s="34"/>
      <c r="G33" s="35">
        <v>36</v>
      </c>
      <c r="H33" s="24">
        <v>1867</v>
      </c>
      <c r="I33" s="24">
        <f t="shared" si="9"/>
        <v>67212</v>
      </c>
      <c r="J33" s="36"/>
      <c r="K33" s="37">
        <v>5.76</v>
      </c>
      <c r="L33" s="24">
        <v>11500</v>
      </c>
      <c r="M33" s="24">
        <f>K33*L33</f>
        <v>66240</v>
      </c>
      <c r="N33" s="36"/>
      <c r="O33" s="46">
        <v>16666</v>
      </c>
      <c r="P33" s="43"/>
      <c r="Q33" s="36"/>
      <c r="R33" s="24">
        <v>1728640</v>
      </c>
      <c r="S33" s="24">
        <f t="shared" si="7"/>
        <v>172864</v>
      </c>
      <c r="U33" s="36"/>
    </row>
    <row r="34" spans="2:24" ht="15" x14ac:dyDescent="0.25">
      <c r="C34" s="24"/>
      <c r="D34" s="24"/>
      <c r="E34" s="24"/>
      <c r="F34" s="34"/>
      <c r="G34" s="35">
        <v>6</v>
      </c>
      <c r="H34" s="24">
        <v>21211</v>
      </c>
      <c r="I34" s="24">
        <f t="shared" si="9"/>
        <v>127266</v>
      </c>
      <c r="J34" s="44" t="s">
        <v>304</v>
      </c>
      <c r="K34" s="45"/>
      <c r="M34" s="26">
        <f>SUM(M31:M33)</f>
        <v>134491.46</v>
      </c>
      <c r="N34" s="48" t="s">
        <v>63</v>
      </c>
      <c r="O34" s="26">
        <f>SUM(O31:O33)</f>
        <v>3139863</v>
      </c>
      <c r="P34" s="42">
        <f>O34/8</f>
        <v>392482.875</v>
      </c>
      <c r="Q34" s="36"/>
      <c r="R34" s="24">
        <v>980000</v>
      </c>
      <c r="S34" s="24">
        <f t="shared" si="7"/>
        <v>98000</v>
      </c>
      <c r="U34" s="36" t="s">
        <v>373</v>
      </c>
      <c r="V34" s="1">
        <v>180</v>
      </c>
      <c r="W34" s="24">
        <v>135000</v>
      </c>
      <c r="X34" s="24">
        <v>24300000</v>
      </c>
    </row>
    <row r="35" spans="2:24" x14ac:dyDescent="0.2">
      <c r="C35" s="24">
        <v>4203420</v>
      </c>
      <c r="D35" s="24">
        <f t="shared" ref="D35:D40" si="10">C35/15</f>
        <v>280228</v>
      </c>
      <c r="E35" s="24"/>
      <c r="F35" s="34"/>
      <c r="G35" s="35"/>
      <c r="I35" s="24">
        <f>SUM(I30:I34)</f>
        <v>415891.8</v>
      </c>
      <c r="J35" s="47"/>
      <c r="N35" s="36"/>
      <c r="O35" s="43"/>
      <c r="P35" s="43"/>
      <c r="Q35" s="39" t="s">
        <v>157</v>
      </c>
      <c r="R35" s="26">
        <f>SUM(R27:R34)</f>
        <v>6602668</v>
      </c>
      <c r="S35" s="26">
        <f>SUM(S27:S34)</f>
        <v>660266.80000000005</v>
      </c>
      <c r="U35" s="36" t="s">
        <v>374</v>
      </c>
      <c r="V35" s="1">
        <v>252</v>
      </c>
      <c r="W35" s="24">
        <v>35000</v>
      </c>
      <c r="X35" s="24">
        <v>8820000</v>
      </c>
    </row>
    <row r="36" spans="2:24" x14ac:dyDescent="0.2">
      <c r="C36" s="24">
        <v>1125000</v>
      </c>
      <c r="D36" s="24">
        <f t="shared" si="10"/>
        <v>75000</v>
      </c>
      <c r="E36" s="24"/>
      <c r="F36" s="40" t="s">
        <v>307</v>
      </c>
      <c r="G36" s="41">
        <v>0.66</v>
      </c>
      <c r="I36" s="26">
        <f>I35*G36</f>
        <v>274488.58799999999</v>
      </c>
      <c r="J36" s="36"/>
      <c r="K36" s="37">
        <v>12.8</v>
      </c>
      <c r="L36" s="24">
        <v>11200</v>
      </c>
      <c r="M36" s="24">
        <f t="shared" ref="M36:M45" si="11">K36*L36</f>
        <v>143360</v>
      </c>
      <c r="N36" s="36"/>
      <c r="O36" s="46">
        <v>1278940</v>
      </c>
      <c r="P36" s="43"/>
      <c r="Q36" s="36"/>
      <c r="U36" s="36" t="s">
        <v>375</v>
      </c>
      <c r="V36" s="1">
        <v>84</v>
      </c>
      <c r="W36" s="24">
        <v>31000</v>
      </c>
      <c r="X36" s="24">
        <v>2604000</v>
      </c>
    </row>
    <row r="37" spans="2:24" x14ac:dyDescent="0.2">
      <c r="C37" s="24">
        <v>3192000</v>
      </c>
      <c r="D37" s="24">
        <f t="shared" si="10"/>
        <v>212800</v>
      </c>
      <c r="E37" s="24"/>
      <c r="F37" s="34"/>
      <c r="G37" s="35"/>
      <c r="J37" s="36"/>
      <c r="K37" s="37">
        <v>4</v>
      </c>
      <c r="L37" s="24">
        <v>4700</v>
      </c>
      <c r="M37" s="24">
        <f t="shared" si="11"/>
        <v>18800</v>
      </c>
      <c r="N37" s="36"/>
      <c r="O37" s="46">
        <v>580969</v>
      </c>
      <c r="P37" s="43"/>
      <c r="Q37" s="36"/>
      <c r="R37" s="24">
        <v>752180</v>
      </c>
      <c r="S37" s="24">
        <f t="shared" ref="S37:S43" si="12">R37/10</f>
        <v>75218</v>
      </c>
      <c r="U37" s="36" t="s">
        <v>376</v>
      </c>
      <c r="V37" s="1">
        <v>84</v>
      </c>
      <c r="W37" s="24">
        <v>75000</v>
      </c>
      <c r="X37" s="24">
        <v>6300000</v>
      </c>
    </row>
    <row r="38" spans="2:24" x14ac:dyDescent="0.2">
      <c r="C38" s="24">
        <v>1968000</v>
      </c>
      <c r="D38" s="24">
        <f t="shared" si="10"/>
        <v>131200</v>
      </c>
      <c r="E38" s="24"/>
      <c r="F38" s="34"/>
      <c r="G38" s="35"/>
      <c r="J38" s="36"/>
      <c r="K38" s="37">
        <v>11</v>
      </c>
      <c r="L38" s="24">
        <v>8900</v>
      </c>
      <c r="M38" s="24">
        <f t="shared" si="11"/>
        <v>97900</v>
      </c>
      <c r="N38" s="36"/>
      <c r="O38" s="46">
        <v>324134</v>
      </c>
      <c r="P38" s="43"/>
      <c r="Q38" s="36"/>
      <c r="R38" s="24">
        <v>2220000</v>
      </c>
      <c r="S38" s="24">
        <f t="shared" si="12"/>
        <v>222000</v>
      </c>
      <c r="U38" s="36" t="s">
        <v>114</v>
      </c>
      <c r="V38" s="1">
        <v>25</v>
      </c>
      <c r="W38" s="24">
        <v>110000</v>
      </c>
      <c r="X38" s="24">
        <v>2750000</v>
      </c>
    </row>
    <row r="39" spans="2:24" x14ac:dyDescent="0.2">
      <c r="C39" s="24">
        <v>725000</v>
      </c>
      <c r="D39" s="24">
        <f t="shared" si="10"/>
        <v>48333.333333333336</v>
      </c>
      <c r="E39" s="24"/>
      <c r="F39" s="34"/>
      <c r="G39" s="35">
        <v>4</v>
      </c>
      <c r="H39" s="1">
        <v>14635</v>
      </c>
      <c r="I39" s="24">
        <f t="shared" ref="I39:I49" si="13">G39*H39</f>
        <v>58540</v>
      </c>
      <c r="J39" s="36"/>
      <c r="K39" s="37">
        <v>19.440000000000001</v>
      </c>
      <c r="L39" s="24">
        <v>6100</v>
      </c>
      <c r="M39" s="24">
        <f t="shared" si="11"/>
        <v>118584.00000000001</v>
      </c>
      <c r="N39" s="36"/>
      <c r="O39" s="46">
        <v>149874</v>
      </c>
      <c r="P39" s="43"/>
      <c r="Q39" s="36"/>
      <c r="R39" s="24">
        <v>1731600</v>
      </c>
      <c r="S39" s="24">
        <f t="shared" si="12"/>
        <v>173160</v>
      </c>
      <c r="U39" s="48" t="s">
        <v>377</v>
      </c>
      <c r="W39" s="26">
        <f>+SUM(W34:W38)</f>
        <v>386000</v>
      </c>
      <c r="X39" s="26">
        <f>+SUM(X34:X38)</f>
        <v>44774000</v>
      </c>
    </row>
    <row r="40" spans="2:24" x14ac:dyDescent="0.2">
      <c r="C40" s="24">
        <v>3330000</v>
      </c>
      <c r="D40" s="24">
        <f t="shared" si="10"/>
        <v>222000</v>
      </c>
      <c r="E40" s="24"/>
      <c r="F40" s="34"/>
      <c r="G40" s="35">
        <v>8</v>
      </c>
      <c r="H40" s="1">
        <v>8272</v>
      </c>
      <c r="I40" s="24">
        <f t="shared" si="13"/>
        <v>66176</v>
      </c>
      <c r="J40" s="36"/>
      <c r="K40" s="37">
        <v>4.4400000000000004</v>
      </c>
      <c r="L40" s="24">
        <v>4300</v>
      </c>
      <c r="M40" s="24">
        <f t="shared" si="11"/>
        <v>19092</v>
      </c>
      <c r="N40" s="36"/>
      <c r="O40" s="46">
        <v>200384</v>
      </c>
      <c r="P40" s="43"/>
      <c r="Q40" s="36"/>
      <c r="R40" s="24">
        <v>1725000</v>
      </c>
      <c r="S40" s="24">
        <f t="shared" si="12"/>
        <v>172500</v>
      </c>
      <c r="U40" s="36"/>
    </row>
    <row r="41" spans="2:24" x14ac:dyDescent="0.2">
      <c r="B41" s="7" t="s">
        <v>308</v>
      </c>
      <c r="C41" s="26">
        <f>SUM(C35:C40)</f>
        <v>14543420</v>
      </c>
      <c r="D41" s="26">
        <f>SUM(D35:D40)</f>
        <v>969561.33333333337</v>
      </c>
      <c r="E41" s="26"/>
      <c r="F41" s="34"/>
      <c r="G41" s="35">
        <v>1</v>
      </c>
      <c r="H41" s="1">
        <v>23841</v>
      </c>
      <c r="I41" s="24">
        <f t="shared" si="13"/>
        <v>23841</v>
      </c>
      <c r="J41" s="36"/>
      <c r="K41" s="37">
        <v>12.96</v>
      </c>
      <c r="L41" s="24">
        <v>7200</v>
      </c>
      <c r="M41" s="24">
        <f t="shared" si="11"/>
        <v>93312</v>
      </c>
      <c r="N41" s="36"/>
      <c r="O41" s="46">
        <v>1174159</v>
      </c>
      <c r="P41" s="43"/>
      <c r="Q41" s="36"/>
      <c r="R41" s="24">
        <v>2045045</v>
      </c>
      <c r="S41" s="24">
        <f t="shared" si="12"/>
        <v>204504.5</v>
      </c>
      <c r="U41" s="48" t="s">
        <v>378</v>
      </c>
      <c r="V41" s="7">
        <v>1</v>
      </c>
      <c r="W41" s="26">
        <v>350000</v>
      </c>
      <c r="X41" s="26">
        <v>350000</v>
      </c>
    </row>
    <row r="42" spans="2:24" x14ac:dyDescent="0.2">
      <c r="C42" s="24"/>
      <c r="D42" s="24"/>
      <c r="E42" s="24"/>
      <c r="F42" s="34"/>
      <c r="G42" s="35">
        <v>2</v>
      </c>
      <c r="H42" s="1">
        <v>8962</v>
      </c>
      <c r="I42" s="24">
        <f t="shared" si="13"/>
        <v>17924</v>
      </c>
      <c r="J42" s="36"/>
      <c r="K42" s="37">
        <v>32</v>
      </c>
      <c r="L42" s="24">
        <v>1890</v>
      </c>
      <c r="M42" s="24">
        <f t="shared" si="11"/>
        <v>60480</v>
      </c>
      <c r="N42" s="36"/>
      <c r="O42" s="46">
        <v>486280</v>
      </c>
      <c r="P42" s="43"/>
      <c r="Q42" s="36"/>
      <c r="R42" s="24">
        <v>630000</v>
      </c>
      <c r="S42" s="24">
        <f t="shared" si="12"/>
        <v>63000</v>
      </c>
      <c r="U42" s="48" t="s">
        <v>379</v>
      </c>
      <c r="V42" s="7">
        <v>1</v>
      </c>
      <c r="W42" s="26">
        <v>145000</v>
      </c>
      <c r="X42" s="26">
        <v>145000</v>
      </c>
    </row>
    <row r="43" spans="2:24" x14ac:dyDescent="0.2">
      <c r="C43" s="24"/>
      <c r="D43" s="24"/>
      <c r="E43" s="24"/>
      <c r="F43" s="34"/>
      <c r="G43" s="35">
        <v>5</v>
      </c>
      <c r="H43" s="1">
        <v>8962</v>
      </c>
      <c r="I43" s="24">
        <f t="shared" si="13"/>
        <v>44810</v>
      </c>
      <c r="J43" s="36"/>
      <c r="K43" s="37">
        <v>14.4</v>
      </c>
      <c r="L43" s="24">
        <v>4900</v>
      </c>
      <c r="M43" s="24">
        <f t="shared" si="11"/>
        <v>70560</v>
      </c>
      <c r="N43" s="36"/>
      <c r="O43" s="46">
        <v>171965</v>
      </c>
      <c r="P43" s="43"/>
      <c r="Q43" s="36"/>
      <c r="R43" s="24">
        <v>165600</v>
      </c>
      <c r="S43" s="24">
        <f t="shared" si="12"/>
        <v>16560</v>
      </c>
      <c r="U43" s="36"/>
    </row>
    <row r="44" spans="2:24" x14ac:dyDescent="0.2">
      <c r="B44" s="1" t="s">
        <v>309</v>
      </c>
      <c r="C44" s="24">
        <v>450000</v>
      </c>
      <c r="D44" s="24">
        <f t="shared" ref="D44:D47" si="14">C44/15</f>
        <v>30000</v>
      </c>
      <c r="E44" s="24"/>
      <c r="F44" s="34"/>
      <c r="G44" s="35">
        <v>4</v>
      </c>
      <c r="H44" s="1">
        <v>17870</v>
      </c>
      <c r="I44" s="24">
        <f t="shared" si="13"/>
        <v>71480</v>
      </c>
      <c r="J44" s="36"/>
      <c r="K44" s="37">
        <v>8</v>
      </c>
      <c r="L44" s="24">
        <v>5700</v>
      </c>
      <c r="M44" s="24">
        <f t="shared" si="11"/>
        <v>45600</v>
      </c>
      <c r="N44" s="36"/>
      <c r="O44" s="46">
        <v>1391788</v>
      </c>
      <c r="P44" s="43"/>
      <c r="Q44" s="39" t="s">
        <v>310</v>
      </c>
      <c r="R44" s="26">
        <f>SUM(R37:R43)</f>
        <v>9269425</v>
      </c>
      <c r="S44" s="26">
        <f>SUM(S37:S43)</f>
        <v>926942.5</v>
      </c>
      <c r="U44" s="36"/>
    </row>
    <row r="45" spans="2:24" x14ac:dyDescent="0.2">
      <c r="B45" s="1" t="s">
        <v>311</v>
      </c>
      <c r="C45" s="24">
        <v>1530000</v>
      </c>
      <c r="D45" s="24">
        <f t="shared" si="14"/>
        <v>102000</v>
      </c>
      <c r="E45" s="24"/>
      <c r="F45" s="34"/>
      <c r="G45" s="35">
        <v>12</v>
      </c>
      <c r="H45" s="1">
        <v>2334</v>
      </c>
      <c r="I45" s="24">
        <f t="shared" si="13"/>
        <v>28008</v>
      </c>
      <c r="J45" s="36"/>
      <c r="K45" s="37">
        <v>5</v>
      </c>
      <c r="L45" s="24">
        <v>5800</v>
      </c>
      <c r="M45" s="24">
        <f t="shared" si="11"/>
        <v>29000</v>
      </c>
      <c r="N45" s="48" t="s">
        <v>312</v>
      </c>
      <c r="O45" s="26">
        <f>SUM(O36:O44)</f>
        <v>5758493</v>
      </c>
      <c r="P45" s="42">
        <f>O45/8</f>
        <v>719811.625</v>
      </c>
      <c r="Q45" s="36"/>
      <c r="U45" s="36"/>
    </row>
    <row r="46" spans="2:24" ht="15" x14ac:dyDescent="0.25">
      <c r="B46" s="1" t="s">
        <v>76</v>
      </c>
      <c r="C46" s="24">
        <v>500000</v>
      </c>
      <c r="D46" s="24">
        <f t="shared" si="14"/>
        <v>33333.333333333336</v>
      </c>
      <c r="E46" s="24"/>
      <c r="F46" s="34"/>
      <c r="G46" s="35">
        <v>3</v>
      </c>
      <c r="H46" s="1">
        <v>2546</v>
      </c>
      <c r="I46" s="24">
        <f t="shared" si="13"/>
        <v>7638</v>
      </c>
      <c r="J46" s="44" t="s">
        <v>75</v>
      </c>
      <c r="K46" s="45"/>
      <c r="M46" s="26">
        <f>SUM(M36:M45)</f>
        <v>696688</v>
      </c>
      <c r="N46" s="36"/>
      <c r="O46" s="43"/>
      <c r="P46" s="43"/>
      <c r="Q46" s="36"/>
      <c r="U46" s="36"/>
    </row>
    <row r="47" spans="2:24" x14ac:dyDescent="0.2">
      <c r="B47" s="1" t="s">
        <v>313</v>
      </c>
      <c r="C47" s="24">
        <v>2232000</v>
      </c>
      <c r="D47" s="24">
        <f t="shared" si="14"/>
        <v>148800</v>
      </c>
      <c r="E47" s="24"/>
      <c r="F47" s="34"/>
      <c r="G47" s="35">
        <v>6</v>
      </c>
      <c r="H47" s="1">
        <v>4869</v>
      </c>
      <c r="I47" s="24">
        <f t="shared" si="13"/>
        <v>29214</v>
      </c>
      <c r="J47" s="47"/>
      <c r="N47" s="36"/>
      <c r="O47" s="46">
        <v>5192708</v>
      </c>
      <c r="P47" s="43"/>
      <c r="Q47" s="39" t="s">
        <v>58</v>
      </c>
      <c r="R47" s="24">
        <v>3060000</v>
      </c>
      <c r="S47" s="24">
        <f>R47/10</f>
        <v>306000</v>
      </c>
      <c r="U47" s="36"/>
    </row>
    <row r="48" spans="2:24" x14ac:dyDescent="0.2">
      <c r="C48" s="24"/>
      <c r="D48" s="24"/>
      <c r="E48" s="24"/>
      <c r="F48" s="34"/>
      <c r="G48" s="35">
        <v>40</v>
      </c>
      <c r="H48" s="1">
        <v>552</v>
      </c>
      <c r="I48" s="24">
        <f t="shared" si="13"/>
        <v>22080</v>
      </c>
      <c r="J48" s="47"/>
      <c r="N48" s="36"/>
      <c r="O48" s="46">
        <v>19271</v>
      </c>
      <c r="P48" s="43"/>
      <c r="Q48" s="39" t="s">
        <v>314</v>
      </c>
      <c r="R48" s="24">
        <v>780000</v>
      </c>
      <c r="S48" s="24">
        <f>R48/10</f>
        <v>78000</v>
      </c>
      <c r="U48" s="36"/>
    </row>
    <row r="49" spans="2:21" x14ac:dyDescent="0.2">
      <c r="D49" s="24"/>
      <c r="E49" s="24"/>
      <c r="F49" s="34"/>
      <c r="G49" s="35">
        <v>20</v>
      </c>
      <c r="H49" s="1">
        <v>1326</v>
      </c>
      <c r="I49" s="24">
        <f t="shared" si="13"/>
        <v>26520</v>
      </c>
      <c r="J49" s="36"/>
      <c r="K49" s="37">
        <v>2</v>
      </c>
      <c r="L49" s="24">
        <v>49800</v>
      </c>
      <c r="M49" s="24">
        <f t="shared" ref="M49:M54" si="15">K49*L49</f>
        <v>99600</v>
      </c>
      <c r="N49" s="36"/>
      <c r="O49" s="46">
        <v>16601</v>
      </c>
      <c r="P49" s="43"/>
      <c r="Q49" s="39" t="s">
        <v>111</v>
      </c>
      <c r="R49" s="24">
        <v>969000</v>
      </c>
      <c r="S49" s="24">
        <f>R49/10</f>
        <v>96900</v>
      </c>
      <c r="U49" s="36"/>
    </row>
    <row r="50" spans="2:21" x14ac:dyDescent="0.2">
      <c r="B50" s="1" t="s">
        <v>114</v>
      </c>
      <c r="C50" s="24">
        <v>3750000</v>
      </c>
      <c r="D50" s="24">
        <f t="shared" ref="D50:D51" si="16">C50/15</f>
        <v>250000</v>
      </c>
      <c r="E50" s="24"/>
      <c r="F50" s="48" t="s">
        <v>312</v>
      </c>
      <c r="I50" s="26">
        <f>SUM(I39:I48)</f>
        <v>369711</v>
      </c>
      <c r="J50" s="36"/>
      <c r="K50" s="37">
        <v>2</v>
      </c>
      <c r="L50" s="24">
        <v>47500</v>
      </c>
      <c r="M50" s="24">
        <f t="shared" si="15"/>
        <v>95000</v>
      </c>
      <c r="N50" s="36"/>
      <c r="O50" s="46">
        <v>1385962</v>
      </c>
      <c r="P50" s="43"/>
      <c r="Q50" s="39" t="s">
        <v>80</v>
      </c>
      <c r="R50" s="24">
        <v>570000</v>
      </c>
      <c r="S50" s="24">
        <f>R50/10</f>
        <v>57000</v>
      </c>
      <c r="U50" s="36"/>
    </row>
    <row r="51" spans="2:21" x14ac:dyDescent="0.2">
      <c r="B51" s="1" t="s">
        <v>315</v>
      </c>
      <c r="C51" s="24">
        <v>3750000</v>
      </c>
      <c r="D51" s="24">
        <f t="shared" si="16"/>
        <v>250000</v>
      </c>
      <c r="E51" s="24"/>
      <c r="F51" s="34"/>
      <c r="G51" s="43"/>
      <c r="J51" s="36"/>
      <c r="K51" s="37">
        <v>1</v>
      </c>
      <c r="L51" s="24">
        <v>45700</v>
      </c>
      <c r="M51" s="24">
        <f t="shared" si="15"/>
        <v>45700</v>
      </c>
      <c r="N51" s="48" t="s">
        <v>75</v>
      </c>
      <c r="O51" s="26">
        <f>SUM(O47:O50)</f>
        <v>6614542</v>
      </c>
      <c r="P51" s="42">
        <f>O51/8</f>
        <v>826817.75</v>
      </c>
      <c r="Q51" s="39" t="s">
        <v>82</v>
      </c>
      <c r="R51" s="24">
        <v>810000</v>
      </c>
      <c r="S51" s="24">
        <f>R51/10</f>
        <v>81000</v>
      </c>
      <c r="U51" s="36"/>
    </row>
    <row r="52" spans="2:21" x14ac:dyDescent="0.2">
      <c r="F52" s="34"/>
      <c r="G52" s="35"/>
      <c r="J52" s="36"/>
      <c r="K52" s="37">
        <v>1</v>
      </c>
      <c r="L52" s="24">
        <v>44600</v>
      </c>
      <c r="M52" s="24">
        <f t="shared" si="15"/>
        <v>44600</v>
      </c>
      <c r="N52" s="36"/>
      <c r="O52" s="43"/>
      <c r="P52" s="43"/>
      <c r="Q52" s="36"/>
      <c r="R52" s="24"/>
      <c r="S52" s="24"/>
      <c r="U52" s="36"/>
    </row>
    <row r="53" spans="2:21" x14ac:dyDescent="0.2">
      <c r="B53" s="1" t="s">
        <v>71</v>
      </c>
      <c r="C53" s="24">
        <f>+SUM(C37:C40)</f>
        <v>9215000</v>
      </c>
      <c r="D53" s="24">
        <f>+SUM(D37:D40)</f>
        <v>614333.33333333326</v>
      </c>
      <c r="F53" s="34"/>
      <c r="G53" s="35">
        <v>8</v>
      </c>
      <c r="H53" s="1">
        <v>51912</v>
      </c>
      <c r="I53" s="24">
        <f>G53*H53</f>
        <v>415296</v>
      </c>
      <c r="J53" s="36"/>
      <c r="K53" s="37">
        <v>12</v>
      </c>
      <c r="L53" s="24">
        <v>4100</v>
      </c>
      <c r="M53" s="24">
        <f t="shared" si="15"/>
        <v>49200</v>
      </c>
      <c r="N53" s="36"/>
      <c r="O53" s="43"/>
      <c r="P53" s="43"/>
      <c r="Q53" s="39" t="s">
        <v>114</v>
      </c>
      <c r="R53" s="24">
        <v>700000</v>
      </c>
      <c r="S53" s="24">
        <f>R53/10</f>
        <v>70000</v>
      </c>
      <c r="U53" s="36"/>
    </row>
    <row r="54" spans="2:21" x14ac:dyDescent="0.2">
      <c r="F54" s="34"/>
      <c r="G54" s="35">
        <v>8</v>
      </c>
      <c r="H54" s="1">
        <v>30182</v>
      </c>
      <c r="I54" s="24">
        <f>G54*H54</f>
        <v>241456</v>
      </c>
      <c r="J54" s="49" t="s">
        <v>114</v>
      </c>
      <c r="K54" s="37">
        <v>1</v>
      </c>
      <c r="L54" s="24">
        <v>48600</v>
      </c>
      <c r="M54" s="24">
        <f t="shared" si="15"/>
        <v>48600</v>
      </c>
      <c r="N54" s="49" t="s">
        <v>316</v>
      </c>
      <c r="O54" s="46">
        <v>1564553</v>
      </c>
      <c r="P54" s="46">
        <f>+O54/8</f>
        <v>195569.125</v>
      </c>
      <c r="Q54" s="39" t="s">
        <v>317</v>
      </c>
      <c r="R54" s="24">
        <v>180000</v>
      </c>
      <c r="S54" s="24">
        <v>75218</v>
      </c>
      <c r="U54" s="36"/>
    </row>
    <row r="55" spans="2:21" x14ac:dyDescent="0.2">
      <c r="F55" s="48" t="s">
        <v>63</v>
      </c>
      <c r="I55" s="26">
        <f>SUM(I53:I54)</f>
        <v>656752</v>
      </c>
      <c r="J55" s="44" t="s">
        <v>318</v>
      </c>
      <c r="M55" s="26">
        <f>SUM(M49:M54)</f>
        <v>382700</v>
      </c>
      <c r="N55" s="49" t="s">
        <v>114</v>
      </c>
      <c r="O55" s="46">
        <v>2739825</v>
      </c>
      <c r="P55" s="46">
        <f>+O55/8</f>
        <v>342478.125</v>
      </c>
      <c r="Q55" s="36"/>
      <c r="U55" s="36"/>
    </row>
    <row r="56" spans="2:21" x14ac:dyDescent="0.2">
      <c r="F56" s="34"/>
      <c r="G56" s="43"/>
      <c r="J56" s="47"/>
      <c r="N56" s="36"/>
      <c r="O56" s="46">
        <v>122015</v>
      </c>
      <c r="P56" s="43"/>
      <c r="Q56" s="36"/>
      <c r="U56" s="36"/>
    </row>
    <row r="57" spans="2:21" x14ac:dyDescent="0.2">
      <c r="F57" s="34"/>
      <c r="G57" s="43"/>
      <c r="J57" s="36"/>
      <c r="K57" s="37">
        <v>0.4</v>
      </c>
      <c r="L57" s="24">
        <v>23200</v>
      </c>
      <c r="M57" s="24">
        <f t="shared" ref="M57:M59" si="17">K57*L57</f>
        <v>9280</v>
      </c>
      <c r="N57" s="48" t="s">
        <v>79</v>
      </c>
      <c r="O57" s="26">
        <f>SUM(O54:O56)</f>
        <v>4426393</v>
      </c>
      <c r="P57" s="42">
        <f>O57/8</f>
        <v>553299.125</v>
      </c>
      <c r="Q57" s="36"/>
      <c r="U57" s="36"/>
    </row>
    <row r="58" spans="2:21" x14ac:dyDescent="0.2">
      <c r="F58" s="34"/>
      <c r="G58" s="43"/>
      <c r="J58" s="36"/>
      <c r="K58" s="37">
        <v>5.7</v>
      </c>
      <c r="L58" s="24">
        <v>7400</v>
      </c>
      <c r="M58" s="24">
        <f t="shared" si="17"/>
        <v>42180</v>
      </c>
      <c r="N58" s="36"/>
      <c r="O58" s="43"/>
      <c r="P58" s="43"/>
      <c r="Q58" s="36"/>
      <c r="U58" s="36"/>
    </row>
    <row r="59" spans="2:21" x14ac:dyDescent="0.2">
      <c r="F59" s="34"/>
      <c r="G59" s="43"/>
      <c r="J59" s="36"/>
      <c r="K59" s="37">
        <v>1</v>
      </c>
      <c r="L59" s="24">
        <v>7900</v>
      </c>
      <c r="M59" s="24">
        <f t="shared" si="17"/>
        <v>7900</v>
      </c>
      <c r="N59" s="36"/>
      <c r="O59" s="46">
        <v>969518</v>
      </c>
      <c r="P59" s="43"/>
      <c r="Q59" s="36"/>
      <c r="U59" s="36"/>
    </row>
    <row r="60" spans="2:21" x14ac:dyDescent="0.2">
      <c r="F60" s="50" t="s">
        <v>80</v>
      </c>
      <c r="G60" s="35">
        <v>15</v>
      </c>
      <c r="H60" s="1">
        <v>3713</v>
      </c>
      <c r="I60" s="24">
        <f t="shared" ref="I60:I63" si="18">G60*H60</f>
        <v>55695</v>
      </c>
      <c r="J60" s="44" t="s">
        <v>82</v>
      </c>
      <c r="M60" s="26">
        <f>SUM(M57:M59)</f>
        <v>59360</v>
      </c>
      <c r="N60" s="36"/>
      <c r="O60" s="46">
        <v>161601</v>
      </c>
      <c r="P60" s="43"/>
      <c r="Q60" s="36"/>
      <c r="U60" s="36"/>
    </row>
    <row r="61" spans="2:21" x14ac:dyDescent="0.2">
      <c r="F61" s="50" t="s">
        <v>319</v>
      </c>
      <c r="G61" s="35">
        <v>1</v>
      </c>
      <c r="H61" s="1">
        <v>12726</v>
      </c>
      <c r="I61" s="24">
        <f t="shared" si="18"/>
        <v>12726</v>
      </c>
      <c r="J61" s="36"/>
      <c r="N61" s="36"/>
      <c r="O61" s="46">
        <v>2203881</v>
      </c>
      <c r="P61" s="43"/>
      <c r="Q61" s="36"/>
      <c r="U61" s="36"/>
    </row>
    <row r="62" spans="2:21" x14ac:dyDescent="0.2">
      <c r="F62" s="50" t="s">
        <v>320</v>
      </c>
      <c r="G62" s="35">
        <v>1</v>
      </c>
      <c r="H62" s="1">
        <v>10076</v>
      </c>
      <c r="I62" s="24">
        <f t="shared" si="18"/>
        <v>10076</v>
      </c>
      <c r="J62" s="36"/>
      <c r="K62" s="37">
        <v>30</v>
      </c>
      <c r="L62" s="24">
        <v>7100</v>
      </c>
      <c r="M62" s="24">
        <f t="shared" ref="M62:M63" si="19">K62*L62</f>
        <v>213000</v>
      </c>
      <c r="N62" s="36"/>
      <c r="O62" s="46">
        <v>242998</v>
      </c>
      <c r="P62" s="43"/>
      <c r="Q62" s="36"/>
      <c r="U62" s="36"/>
    </row>
    <row r="63" spans="2:21" x14ac:dyDescent="0.2">
      <c r="F63" s="50" t="s">
        <v>321</v>
      </c>
      <c r="G63" s="35">
        <v>2</v>
      </c>
      <c r="H63" s="1">
        <v>21211</v>
      </c>
      <c r="I63" s="24">
        <f t="shared" si="18"/>
        <v>42422</v>
      </c>
      <c r="J63" s="36"/>
      <c r="K63" s="37">
        <v>2.6</v>
      </c>
      <c r="L63" s="24">
        <v>7100</v>
      </c>
      <c r="M63" s="24">
        <f t="shared" si="19"/>
        <v>18460</v>
      </c>
      <c r="N63" s="48" t="s">
        <v>274</v>
      </c>
      <c r="O63" s="26">
        <f>SUM(O59:O62)</f>
        <v>3577998</v>
      </c>
      <c r="P63" s="42">
        <f>O63/8</f>
        <v>447249.75</v>
      </c>
      <c r="Q63" s="36"/>
      <c r="U63" s="36"/>
    </row>
    <row r="64" spans="2:21" x14ac:dyDescent="0.2">
      <c r="F64" s="34"/>
      <c r="G64" s="35"/>
      <c r="I64" s="26">
        <f>SUM(I60:I63)</f>
        <v>120919</v>
      </c>
      <c r="J64" s="48" t="s">
        <v>79</v>
      </c>
      <c r="M64" s="26">
        <f>SUM(M62:M63)</f>
        <v>231460</v>
      </c>
      <c r="N64" s="36"/>
      <c r="O64" s="43"/>
      <c r="P64" s="43"/>
      <c r="Q64" s="36"/>
      <c r="U64" s="36"/>
    </row>
    <row r="65" spans="6:21" x14ac:dyDescent="0.2">
      <c r="F65" s="34"/>
      <c r="G65" s="35"/>
      <c r="J65" s="36"/>
      <c r="N65" s="36"/>
      <c r="O65" s="46">
        <v>704880</v>
      </c>
      <c r="P65" s="43"/>
      <c r="Q65" s="36"/>
      <c r="U65" s="36"/>
    </row>
    <row r="66" spans="6:21" x14ac:dyDescent="0.2">
      <c r="F66" s="34"/>
      <c r="G66" s="35">
        <v>14</v>
      </c>
      <c r="H66" s="24">
        <v>10415</v>
      </c>
      <c r="I66" s="24">
        <f>H66*G66</f>
        <v>145810</v>
      </c>
      <c r="J66" s="36"/>
      <c r="N66" s="36"/>
      <c r="O66" s="46">
        <v>352440</v>
      </c>
      <c r="P66" s="43"/>
      <c r="Q66" s="36"/>
      <c r="U66" s="36"/>
    </row>
    <row r="67" spans="6:21" x14ac:dyDescent="0.2">
      <c r="F67" s="34"/>
      <c r="G67" s="35">
        <v>22</v>
      </c>
      <c r="H67" s="24">
        <v>10415</v>
      </c>
      <c r="I67" s="24">
        <f>H67*G67</f>
        <v>229130</v>
      </c>
      <c r="J67" s="36"/>
      <c r="N67" s="36"/>
      <c r="O67" s="46">
        <v>352440</v>
      </c>
      <c r="P67" s="43"/>
      <c r="Q67" s="36"/>
      <c r="U67" s="36"/>
    </row>
    <row r="68" spans="6:21" x14ac:dyDescent="0.2">
      <c r="F68" s="34"/>
      <c r="G68" s="35">
        <v>22</v>
      </c>
      <c r="H68" s="24">
        <v>10415</v>
      </c>
      <c r="I68" s="24">
        <f>H68*G68</f>
        <v>229130</v>
      </c>
      <c r="J68" s="36"/>
      <c r="N68" s="48" t="s">
        <v>322</v>
      </c>
      <c r="O68" s="26">
        <f>SUM(O65:O67)</f>
        <v>1409760</v>
      </c>
      <c r="P68" s="42">
        <f>O68/8</f>
        <v>176220</v>
      </c>
      <c r="Q68" s="36"/>
      <c r="U68" s="36"/>
    </row>
    <row r="69" spans="6:21" x14ac:dyDescent="0.2">
      <c r="F69" s="34"/>
      <c r="G69" s="35">
        <v>15</v>
      </c>
      <c r="H69" s="24">
        <v>8325</v>
      </c>
      <c r="I69" s="24">
        <f>H69*G69</f>
        <v>124875</v>
      </c>
      <c r="J69" s="36"/>
      <c r="N69" s="36"/>
      <c r="Q69" s="36"/>
      <c r="U69" s="36"/>
    </row>
    <row r="70" spans="6:21" x14ac:dyDescent="0.2">
      <c r="F70" s="34"/>
      <c r="G70" s="35">
        <v>14</v>
      </c>
      <c r="H70" s="24">
        <v>3713</v>
      </c>
      <c r="I70" s="24">
        <f>H70*G70</f>
        <v>51982</v>
      </c>
      <c r="J70" s="36"/>
      <c r="N70" s="36"/>
      <c r="Q70" s="36"/>
      <c r="U70" s="36"/>
    </row>
    <row r="71" spans="6:21" x14ac:dyDescent="0.2">
      <c r="F71" s="50" t="s">
        <v>75</v>
      </c>
      <c r="I71" s="26">
        <f>SUM(I66:I70)</f>
        <v>780927</v>
      </c>
      <c r="J71" s="36"/>
      <c r="N71" s="36"/>
      <c r="Q71" s="36"/>
      <c r="U71" s="36"/>
    </row>
    <row r="72" spans="6:21" x14ac:dyDescent="0.2">
      <c r="F72" s="34"/>
      <c r="G72" s="35"/>
      <c r="J72" s="36"/>
      <c r="N72" s="36"/>
      <c r="Q72" s="36"/>
      <c r="U72" s="36"/>
    </row>
    <row r="73" spans="6:21" x14ac:dyDescent="0.2">
      <c r="F73" s="50" t="s">
        <v>323</v>
      </c>
      <c r="G73" s="35">
        <v>1</v>
      </c>
      <c r="H73" s="24">
        <v>84840</v>
      </c>
      <c r="I73" s="24">
        <f>H73*G73</f>
        <v>84840</v>
      </c>
      <c r="J73" s="36"/>
      <c r="N73" s="36"/>
      <c r="Q73" s="36"/>
      <c r="U73" s="36"/>
    </row>
    <row r="74" spans="6:21" x14ac:dyDescent="0.2">
      <c r="F74" s="50" t="s">
        <v>114</v>
      </c>
      <c r="G74" s="35">
        <v>1</v>
      </c>
      <c r="H74" s="24">
        <v>159074</v>
      </c>
      <c r="I74" s="24">
        <f>H74*G74</f>
        <v>159074</v>
      </c>
      <c r="J74" s="36"/>
      <c r="N74" s="36"/>
      <c r="Q74" s="36"/>
      <c r="U74" s="36"/>
    </row>
    <row r="75" spans="6:21" x14ac:dyDescent="0.2">
      <c r="F75" s="34"/>
      <c r="G75" s="43"/>
      <c r="I75" s="26">
        <f>SUM(I73:I74)</f>
        <v>243914</v>
      </c>
      <c r="J75" s="36"/>
      <c r="N75" s="36"/>
      <c r="Q75" s="36"/>
      <c r="U75" s="36"/>
    </row>
    <row r="76" spans="6:21" x14ac:dyDescent="0.2">
      <c r="F76" s="36"/>
      <c r="J76" s="36"/>
      <c r="N76" s="36"/>
      <c r="Q76" s="36"/>
      <c r="U76" s="36"/>
    </row>
    <row r="77" spans="6:21" x14ac:dyDescent="0.2">
      <c r="U77" s="36"/>
    </row>
    <row r="120" spans="2:17" ht="17.25" x14ac:dyDescent="0.2">
      <c r="B120" s="2" t="s">
        <v>0</v>
      </c>
      <c r="C120" s="2"/>
      <c r="D120" s="2"/>
      <c r="E120" s="2"/>
      <c r="F120" s="2"/>
      <c r="G120" s="2"/>
      <c r="H120" s="2"/>
      <c r="I120" s="2"/>
      <c r="J120" s="2"/>
      <c r="K120" s="2"/>
      <c r="L120" s="2"/>
      <c r="M120" s="2"/>
      <c r="N120" s="2"/>
      <c r="O120" s="2"/>
      <c r="P120" s="2"/>
      <c r="Q120" s="2"/>
    </row>
  </sheetData>
  <dataValidations count="2">
    <dataValidation allowBlank="1" showInputMessage="1" showErrorMessage="1" prompt="Model check" sqref="B1" xr:uid="{00000000-0002-0000-0000-000001000000}"/>
    <dataValidation allowBlank="1" showInputMessage="1" showErrorMessage="1" prompt="Sheet check" sqref="C1" xr:uid="{00000000-0002-0000-0000-000000000000}"/>
  </dataValidations>
  <pageMargins left="0.70866141732283472" right="0.70866141732283472" top="0.74803149606299213" bottom="0.74803149606299213" header="0.31496062992125984" footer="0.31496062992125984"/>
  <pageSetup paperSize="9" scale="57" orientation="portrait" r:id="rId1"/>
  <headerFooter>
    <oddHeader>&amp;L&amp;F [&amp;A]&amp;R&amp;G</oddHeader>
    <oddFooter>&amp;LPrinted on &amp;D at &amp;T&amp;RPage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1"/>
    <pageSetUpPr fitToPage="1"/>
  </sheetPr>
  <dimension ref="B8"/>
  <sheetViews>
    <sheetView showGridLines="0" showRowColHeaders="0" zoomScaleNormal="100" workbookViewId="0"/>
  </sheetViews>
  <sheetFormatPr defaultColWidth="9.140625" defaultRowHeight="12.75" x14ac:dyDescent="0.2"/>
  <cols>
    <col min="1" max="16384" width="9.140625" style="1"/>
  </cols>
  <sheetData>
    <row r="8" spans="2:2" ht="23.25" x14ac:dyDescent="0.2">
      <c r="B8" s="5" t="str">
        <f ca="1">IF(CELL("filename",$A$1)="","",MID(CELL("filename",$A$1),FIND("]",CELL("filename",$A$1))+1,99))</f>
        <v>Análisis de costos</v>
      </c>
    </row>
  </sheetData>
  <pageMargins left="0.70866141732283472" right="0.70866141732283472" top="0.74803149606299213" bottom="0.74803149606299213" header="0.31496062992125984" footer="0.31496062992125984"/>
  <pageSetup paperSize="9" orientation="portrait" r:id="rId1"/>
  <headerFooter>
    <oddHeader>&amp;L&amp;F [&amp;A]&amp;R&amp;G</oddHeader>
    <oddFooter>&amp;LPrinted on &amp;D at &amp;T&amp;RPage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pageSetUpPr fitToPage="1"/>
  </sheetPr>
  <dimension ref="B1:T56"/>
  <sheetViews>
    <sheetView showGridLines="0" tabSelected="1" zoomScale="85" zoomScaleNormal="85" workbookViewId="0">
      <selection activeCell="G22" sqref="G22"/>
    </sheetView>
  </sheetViews>
  <sheetFormatPr defaultColWidth="9.140625" defaultRowHeight="12.75" x14ac:dyDescent="0.2"/>
  <cols>
    <col min="1" max="2" width="5" style="1" customWidth="1"/>
    <col min="3" max="3" width="33.7109375" style="1" bestFit="1" customWidth="1"/>
    <col min="4" max="5" width="9.140625" style="1" customWidth="1"/>
    <col min="6" max="6" width="10" style="1" bestFit="1" customWidth="1"/>
    <col min="7" max="7" width="12.7109375" style="1" bestFit="1" customWidth="1"/>
    <col min="8" max="12" width="9.140625" style="1" customWidth="1"/>
    <col min="13" max="13" width="11.85546875" style="1" bestFit="1" customWidth="1"/>
    <col min="14" max="16" width="9.140625" style="1" customWidth="1"/>
    <col min="17" max="17" width="15.7109375" style="1" bestFit="1" customWidth="1"/>
    <col min="18" max="18" width="6.42578125" style="1" customWidth="1"/>
    <col min="19" max="20" width="14.42578125" style="1" customWidth="1"/>
    <col min="21" max="16384" width="9.140625" style="1"/>
  </cols>
  <sheetData>
    <row r="1" spans="2:20" x14ac:dyDescent="0.2">
      <c r="B1" s="4">
        <f ca="1">Info!$B$1</f>
        <v>2</v>
      </c>
      <c r="C1" s="4">
        <f>SUM(A:A)</f>
        <v>0</v>
      </c>
    </row>
    <row r="2" spans="2:20" ht="17.25" x14ac:dyDescent="0.2">
      <c r="B2" s="2" t="str">
        <f>Info!$D$8</f>
        <v>Gobierno Regional Metropolitano de Santiago</v>
      </c>
      <c r="C2" s="2"/>
      <c r="D2" s="2"/>
      <c r="E2" s="2"/>
      <c r="F2" s="2"/>
      <c r="G2" s="2"/>
      <c r="H2" s="2"/>
      <c r="I2" s="2"/>
      <c r="J2" s="2"/>
      <c r="K2" s="2"/>
      <c r="L2" s="3"/>
      <c r="M2" s="3"/>
      <c r="N2" s="3"/>
      <c r="O2" s="3"/>
      <c r="P2" s="3"/>
      <c r="Q2" s="3"/>
      <c r="R2" s="3"/>
      <c r="S2" s="3"/>
      <c r="T2" s="3"/>
    </row>
    <row r="3" spans="2:20" ht="17.25" x14ac:dyDescent="0.2">
      <c r="B3" s="2" t="str">
        <f>Info!$D$10</f>
        <v>Estudio para la conservación de Infraestructura Menor e Información al Usuario de Transporte Público prestado por buses en zonas rurales y periféricos de la Región Metropolitana de Santiago</v>
      </c>
      <c r="C3" s="2"/>
      <c r="D3" s="2"/>
      <c r="E3" s="2"/>
      <c r="F3" s="2"/>
      <c r="G3" s="2"/>
      <c r="H3" s="2"/>
      <c r="I3" s="2"/>
      <c r="J3" s="2"/>
      <c r="K3" s="2"/>
      <c r="L3" s="3"/>
      <c r="M3" s="3"/>
      <c r="N3" s="3"/>
      <c r="O3" s="3"/>
      <c r="P3" s="3"/>
      <c r="Q3" s="3"/>
      <c r="R3" s="3"/>
      <c r="S3" s="3"/>
      <c r="T3" s="3"/>
    </row>
    <row r="4" spans="2:20" ht="17.25" x14ac:dyDescent="0.2">
      <c r="B4" s="2" t="str">
        <f ca="1">Info!$D$11</f>
        <v>Costos de intervención.xlsx</v>
      </c>
      <c r="C4" s="2"/>
      <c r="D4" s="2"/>
      <c r="E4" s="2"/>
      <c r="F4" s="2"/>
      <c r="G4" s="2"/>
      <c r="H4" s="2"/>
      <c r="I4" s="2"/>
      <c r="J4" s="2"/>
      <c r="K4" s="2"/>
      <c r="L4" s="3"/>
      <c r="M4" s="3"/>
      <c r="N4" s="3"/>
      <c r="O4" s="3"/>
      <c r="P4" s="3"/>
      <c r="Q4" s="3"/>
      <c r="R4" s="3"/>
      <c r="S4" s="3"/>
      <c r="T4" s="3"/>
    </row>
    <row r="6" spans="2:20" ht="17.25" x14ac:dyDescent="0.2">
      <c r="B6" s="2" t="s">
        <v>1</v>
      </c>
      <c r="C6" s="2"/>
      <c r="D6" s="2"/>
      <c r="E6" s="2"/>
      <c r="F6" s="2"/>
      <c r="G6" s="2"/>
      <c r="H6" s="2"/>
      <c r="I6" s="2"/>
      <c r="J6" s="2"/>
      <c r="K6" s="2"/>
      <c r="L6" s="2"/>
      <c r="M6" s="2"/>
      <c r="N6" s="2"/>
      <c r="O6" s="2"/>
      <c r="P6" s="2"/>
      <c r="Q6" s="2"/>
      <c r="R6" s="2"/>
      <c r="S6" s="2"/>
      <c r="T6" s="2"/>
    </row>
    <row r="8" spans="2:20" x14ac:dyDescent="0.2">
      <c r="D8" s="91" t="s">
        <v>324</v>
      </c>
      <c r="E8" s="92"/>
      <c r="F8" s="55" t="s">
        <v>325</v>
      </c>
      <c r="G8" s="91" t="s">
        <v>326</v>
      </c>
      <c r="H8" s="93"/>
      <c r="I8" s="93"/>
      <c r="J8" s="93"/>
      <c r="K8" s="94"/>
      <c r="L8" s="93" t="s">
        <v>327</v>
      </c>
      <c r="M8" s="93"/>
      <c r="N8" s="93"/>
      <c r="O8" s="93"/>
      <c r="P8" s="93"/>
      <c r="Q8" s="93"/>
    </row>
    <row r="9" spans="2:20" ht="25.5" x14ac:dyDescent="0.2">
      <c r="B9" s="54"/>
      <c r="C9" s="55" t="s">
        <v>389</v>
      </c>
      <c r="D9" s="55" t="s">
        <v>328</v>
      </c>
      <c r="E9" s="55" t="s">
        <v>298</v>
      </c>
      <c r="F9" s="55" t="s">
        <v>85</v>
      </c>
      <c r="G9" s="55" t="s">
        <v>329</v>
      </c>
      <c r="H9" s="55" t="s">
        <v>330</v>
      </c>
      <c r="I9" s="55" t="s">
        <v>331</v>
      </c>
      <c r="J9" s="55" t="s">
        <v>332</v>
      </c>
      <c r="K9" s="55" t="s">
        <v>333</v>
      </c>
      <c r="L9" s="55" t="s">
        <v>296</v>
      </c>
      <c r="M9" s="55" t="s">
        <v>297</v>
      </c>
      <c r="N9" s="55" t="s">
        <v>298</v>
      </c>
      <c r="O9" s="55" t="s">
        <v>299</v>
      </c>
      <c r="P9" s="55" t="s">
        <v>300</v>
      </c>
      <c r="Q9" s="55" t="s">
        <v>380</v>
      </c>
      <c r="S9" s="61" t="s">
        <v>355</v>
      </c>
      <c r="T9" s="62" t="s">
        <v>356</v>
      </c>
    </row>
    <row r="10" spans="2:20" x14ac:dyDescent="0.2">
      <c r="B10" s="57">
        <v>1</v>
      </c>
      <c r="C10" s="64" t="s">
        <v>334</v>
      </c>
      <c r="D10" s="66"/>
      <c r="E10" s="67">
        <f>+'Info municipios'!K32</f>
        <v>81594</v>
      </c>
      <c r="F10" s="77"/>
      <c r="G10" s="81">
        <f>+'Referencia 9'!E70</f>
        <v>120000</v>
      </c>
      <c r="H10" s="82">
        <f>+'Referencia 9'!L58</f>
        <v>90000</v>
      </c>
      <c r="I10" s="82"/>
      <c r="J10" s="82">
        <f>+'Referencia 9'!AB63</f>
        <v>73172</v>
      </c>
      <c r="K10" s="67">
        <f>+'Referencia 9'!AI57</f>
        <v>60000</v>
      </c>
      <c r="L10" s="81">
        <f>+'Otras licitaciones'!D51</f>
        <v>250000</v>
      </c>
      <c r="M10" s="82"/>
      <c r="N10" s="82"/>
      <c r="O10" s="82">
        <f>+'Otras licitaciones'!P54</f>
        <v>195569.125</v>
      </c>
      <c r="P10" s="82">
        <f>+'Otras licitaciones'!S51</f>
        <v>81000</v>
      </c>
      <c r="Q10" s="67">
        <f>+'Otras licitaciones'!W28</f>
        <v>120000</v>
      </c>
      <c r="R10"/>
      <c r="S10" s="60">
        <f>+AVERAGE(D10:Q10)</f>
        <v>119037.23611111111</v>
      </c>
      <c r="T10" s="60">
        <f>+S10*1.4</f>
        <v>166652.13055555554</v>
      </c>
    </row>
    <row r="11" spans="2:20" x14ac:dyDescent="0.2">
      <c r="B11" s="57">
        <v>2</v>
      </c>
      <c r="C11" s="64" t="s">
        <v>335</v>
      </c>
      <c r="D11" s="68"/>
      <c r="E11" s="69"/>
      <c r="F11" s="78">
        <f>+'info GORE'!E40</f>
        <v>221818</v>
      </c>
      <c r="G11" s="70">
        <f>+'Referencia 9'!E71</f>
        <v>320000</v>
      </c>
      <c r="H11" s="51"/>
      <c r="I11" s="51"/>
      <c r="J11" s="51"/>
      <c r="K11" s="69"/>
      <c r="L11" s="70">
        <f>+'Otras licitaciones'!D50</f>
        <v>250000</v>
      </c>
      <c r="M11" s="52">
        <f>+'Otras licitaciones'!H74</f>
        <v>159074</v>
      </c>
      <c r="N11" s="52">
        <f>+'Otras licitaciones'!L54</f>
        <v>48600</v>
      </c>
      <c r="O11" s="52">
        <f>+'Otras licitaciones'!P55</f>
        <v>342478.125</v>
      </c>
      <c r="P11" s="52">
        <f>+'Otras licitaciones'!S53</f>
        <v>70000</v>
      </c>
      <c r="Q11" s="69">
        <f>+'Otras licitaciones'!W38</f>
        <v>110000</v>
      </c>
      <c r="R11"/>
      <c r="S11" s="60">
        <f t="shared" ref="S11:S28" si="0">+AVERAGE(D11:Q11)</f>
        <v>190246.265625</v>
      </c>
      <c r="T11" s="60">
        <f t="shared" ref="T11:T28" si="1">+S11*1.4</f>
        <v>266344.77187499998</v>
      </c>
    </row>
    <row r="12" spans="2:20" x14ac:dyDescent="0.2">
      <c r="B12" s="57">
        <v>3</v>
      </c>
      <c r="C12" s="64" t="s">
        <v>336</v>
      </c>
      <c r="D12" s="70">
        <f>+D16*$D$36</f>
        <v>241112</v>
      </c>
      <c r="E12" s="69">
        <f t="shared" ref="E12:O12" si="2">+E16*$D$36</f>
        <v>167581.88</v>
      </c>
      <c r="F12" s="78">
        <f t="shared" si="2"/>
        <v>259393.2</v>
      </c>
      <c r="G12" s="70">
        <f t="shared" si="2"/>
        <v>180368</v>
      </c>
      <c r="H12" s="52">
        <f t="shared" si="2"/>
        <v>39394.400000000001</v>
      </c>
      <c r="I12" s="52">
        <f t="shared" si="2"/>
        <v>263076.92307692312</v>
      </c>
      <c r="J12" s="52">
        <f t="shared" si="2"/>
        <v>232178.80000000002</v>
      </c>
      <c r="K12" s="69">
        <f t="shared" si="2"/>
        <v>164000</v>
      </c>
      <c r="L12" s="70">
        <f t="shared" si="2"/>
        <v>59520</v>
      </c>
      <c r="M12" s="52">
        <f t="shared" si="2"/>
        <v>262700.79999999999</v>
      </c>
      <c r="N12" s="52">
        <f t="shared" si="2"/>
        <v>278675.20000000001</v>
      </c>
      <c r="O12" s="52">
        <f t="shared" si="2"/>
        <v>156993.15</v>
      </c>
      <c r="P12" s="52">
        <f>+P16*$D$36</f>
        <v>386506.72000000003</v>
      </c>
      <c r="Q12" s="69">
        <f>+Q16</f>
        <v>195000</v>
      </c>
      <c r="R12"/>
      <c r="S12" s="60">
        <f t="shared" si="0"/>
        <v>206178.6480769231</v>
      </c>
      <c r="T12" s="60">
        <f t="shared" si="1"/>
        <v>288650.10730769229</v>
      </c>
    </row>
    <row r="13" spans="2:20" customFormat="1" x14ac:dyDescent="0.2">
      <c r="B13" s="58" t="s">
        <v>390</v>
      </c>
      <c r="C13" s="65" t="s">
        <v>59</v>
      </c>
      <c r="D13" s="71">
        <f>+D12</f>
        <v>241112</v>
      </c>
      <c r="E13" s="72">
        <f>+E12</f>
        <v>167581.88</v>
      </c>
      <c r="F13" s="79"/>
      <c r="G13" s="73"/>
      <c r="H13" s="83"/>
      <c r="I13" s="83"/>
      <c r="J13" s="59">
        <f>+J12</f>
        <v>232178.80000000002</v>
      </c>
      <c r="K13" s="72"/>
      <c r="L13" s="71">
        <f>+L12</f>
        <v>59520</v>
      </c>
      <c r="M13" s="59">
        <f>+M12</f>
        <v>262700.79999999999</v>
      </c>
      <c r="N13" s="59">
        <f>+N12</f>
        <v>278675.20000000001</v>
      </c>
      <c r="O13" s="59">
        <f>+O12</f>
        <v>156993.15</v>
      </c>
      <c r="P13" s="59">
        <f>+P12</f>
        <v>386506.72000000003</v>
      </c>
      <c r="Q13" s="72"/>
      <c r="S13" s="89">
        <f>+AVERAGE(D13:Q13)</f>
        <v>223158.56874999998</v>
      </c>
      <c r="T13" s="89">
        <f>+S13*1.4</f>
        <v>312421.99624999997</v>
      </c>
    </row>
    <row r="14" spans="2:20" customFormat="1" x14ac:dyDescent="0.2">
      <c r="B14" s="58" t="s">
        <v>391</v>
      </c>
      <c r="C14" s="65" t="s">
        <v>383</v>
      </c>
      <c r="D14" s="73"/>
      <c r="E14" s="72"/>
      <c r="F14" s="79">
        <f>+F12</f>
        <v>259393.2</v>
      </c>
      <c r="G14" s="71">
        <f>+G12</f>
        <v>180368</v>
      </c>
      <c r="H14" s="59">
        <f>+H12</f>
        <v>39394.400000000001</v>
      </c>
      <c r="I14" s="59">
        <f>+I12</f>
        <v>263076.92307692312</v>
      </c>
      <c r="J14" s="83"/>
      <c r="K14" s="72">
        <f>+K12</f>
        <v>164000</v>
      </c>
      <c r="L14" s="73"/>
      <c r="M14" s="83"/>
      <c r="N14" s="83"/>
      <c r="O14" s="83"/>
      <c r="P14" s="83"/>
      <c r="Q14" s="72"/>
      <c r="S14" s="89">
        <f>+AVERAGE(D14:Q14)</f>
        <v>181246.50461538462</v>
      </c>
      <c r="T14" s="89">
        <f t="shared" ref="T14:T15" si="3">+S14*1.4</f>
        <v>253745.10646153844</v>
      </c>
    </row>
    <row r="15" spans="2:20" customFormat="1" x14ac:dyDescent="0.2">
      <c r="B15" s="58" t="s">
        <v>392</v>
      </c>
      <c r="C15" s="65" t="s">
        <v>384</v>
      </c>
      <c r="D15" s="73"/>
      <c r="E15" s="72"/>
      <c r="F15" s="79"/>
      <c r="G15" s="73"/>
      <c r="H15" s="83"/>
      <c r="I15" s="83"/>
      <c r="J15" s="83"/>
      <c r="K15" s="72"/>
      <c r="L15" s="73"/>
      <c r="M15" s="83"/>
      <c r="N15" s="83"/>
      <c r="O15" s="83"/>
      <c r="P15" s="83"/>
      <c r="Q15" s="72">
        <f>+Q12</f>
        <v>195000</v>
      </c>
      <c r="S15" s="89">
        <f>+AVERAGE(D15:Q15)</f>
        <v>195000</v>
      </c>
      <c r="T15" s="89">
        <f t="shared" si="3"/>
        <v>273000</v>
      </c>
    </row>
    <row r="16" spans="2:20" customFormat="1" x14ac:dyDescent="0.2">
      <c r="B16" s="57">
        <v>5</v>
      </c>
      <c r="C16" s="64" t="s">
        <v>337</v>
      </c>
      <c r="D16" s="70">
        <f>+'Info municipios'!F24</f>
        <v>602780</v>
      </c>
      <c r="E16" s="69">
        <f>+'Info municipios'!L16</f>
        <v>418954.7</v>
      </c>
      <c r="F16" s="78">
        <f>+'info GORE'!F24</f>
        <v>648483</v>
      </c>
      <c r="G16" s="70">
        <f>+'Referencia 9'!E43</f>
        <v>450920</v>
      </c>
      <c r="H16" s="52">
        <f>+'Referencia 9'!M37</f>
        <v>98486</v>
      </c>
      <c r="I16" s="52">
        <f>+'Referencia 9'!W31</f>
        <v>657692.30769230775</v>
      </c>
      <c r="J16" s="52">
        <f>+'Referencia 9'!AB32+'Referencia 9'!AB40+'Referencia 9'!AB47+'Referencia 9'!AB49+'Referencia 9'!AB53</f>
        <v>580447</v>
      </c>
      <c r="K16" s="69">
        <f>+'Referencia 9'!AI43</f>
        <v>410000</v>
      </c>
      <c r="L16" s="70">
        <f>+'Otras licitaciones'!D47</f>
        <v>148800</v>
      </c>
      <c r="M16" s="52">
        <f>+'Otras licitaciones'!I55</f>
        <v>656752</v>
      </c>
      <c r="N16" s="52">
        <f>+'Otras licitaciones'!M46</f>
        <v>696688</v>
      </c>
      <c r="O16" s="52">
        <f>+'Otras licitaciones'!P34</f>
        <v>392482.875</v>
      </c>
      <c r="P16" s="52">
        <f>+'Otras licitaciones'!S35+'Otras licitaciones'!S47</f>
        <v>966266.8</v>
      </c>
      <c r="Q16" s="69">
        <f>+'Otras licitaciones'!W34+'Otras licitaciones'!W20</f>
        <v>195000</v>
      </c>
      <c r="S16" s="60">
        <f t="shared" si="0"/>
        <v>494553.76304945059</v>
      </c>
      <c r="T16" s="60">
        <f t="shared" si="1"/>
        <v>692375.26826923073</v>
      </c>
    </row>
    <row r="17" spans="2:20" customFormat="1" x14ac:dyDescent="0.2">
      <c r="B17" s="57">
        <v>4</v>
      </c>
      <c r="C17" s="64" t="s">
        <v>338</v>
      </c>
      <c r="D17" s="70">
        <f>+'Info municipios'!F19</f>
        <v>102465</v>
      </c>
      <c r="E17" s="69">
        <f>+'Info municipios'!L30</f>
        <v>11052</v>
      </c>
      <c r="F17" s="78">
        <f>+'info GORE'!F36</f>
        <v>76236</v>
      </c>
      <c r="G17" s="68"/>
      <c r="H17" s="51"/>
      <c r="I17" s="52">
        <f>+'Referencia 9'!U35</f>
        <v>90000</v>
      </c>
      <c r="J17" s="52">
        <f>+'Referencia 9'!AC66</f>
        <v>167665</v>
      </c>
      <c r="K17" s="69">
        <f>+'Referencia 9'!AI63</f>
        <v>300000</v>
      </c>
      <c r="L17" s="68"/>
      <c r="M17" s="52">
        <f>+'Otras licitaciones'!I60</f>
        <v>55695</v>
      </c>
      <c r="N17" s="52">
        <f>+'Otras licitaciones'!M63</f>
        <v>18460</v>
      </c>
      <c r="O17" s="51"/>
      <c r="P17" s="52">
        <f>+'Otras licitaciones'!S49</f>
        <v>96900</v>
      </c>
      <c r="Q17" s="69"/>
      <c r="S17" s="60">
        <f t="shared" si="0"/>
        <v>102052.55555555556</v>
      </c>
      <c r="T17" s="60">
        <f t="shared" si="1"/>
        <v>142873.57777777777</v>
      </c>
    </row>
    <row r="18" spans="2:20" customFormat="1" x14ac:dyDescent="0.2">
      <c r="B18" s="57">
        <v>6</v>
      </c>
      <c r="C18" s="64" t="s">
        <v>339</v>
      </c>
      <c r="D18" s="70">
        <f>+D19*$D$36</f>
        <v>18436</v>
      </c>
      <c r="E18" s="69">
        <f t="shared" ref="E18:O18" si="4">+E19*$D$36</f>
        <v>94495.360000000001</v>
      </c>
      <c r="F18" s="78">
        <f t="shared" si="4"/>
        <v>75379.600000000006</v>
      </c>
      <c r="G18" s="70">
        <f t="shared" si="4"/>
        <v>196000</v>
      </c>
      <c r="H18" s="52">
        <f t="shared" si="4"/>
        <v>160080</v>
      </c>
      <c r="I18" s="52">
        <f t="shared" si="4"/>
        <v>99230.769230769234</v>
      </c>
      <c r="J18" s="52">
        <f t="shared" si="4"/>
        <v>32636</v>
      </c>
      <c r="K18" s="69">
        <f t="shared" si="4"/>
        <v>86700</v>
      </c>
      <c r="L18" s="70">
        <f t="shared" si="4"/>
        <v>219266.66666666666</v>
      </c>
      <c r="M18" s="52">
        <f t="shared" si="4"/>
        <v>65724.595200000011</v>
      </c>
      <c r="N18" s="52">
        <f t="shared" si="4"/>
        <v>272808.58399999997</v>
      </c>
      <c r="O18" s="52">
        <f t="shared" si="4"/>
        <v>178899.90000000002</v>
      </c>
      <c r="P18" s="52">
        <f>+P19*$D$36</f>
        <v>70814.240000000005</v>
      </c>
      <c r="Q18" s="69">
        <f>+Q19</f>
        <v>10600</v>
      </c>
      <c r="S18" s="60">
        <f t="shared" si="0"/>
        <v>112933.69393553115</v>
      </c>
      <c r="T18" s="60">
        <f t="shared" si="1"/>
        <v>158107.17150974361</v>
      </c>
    </row>
    <row r="19" spans="2:20" customFormat="1" x14ac:dyDescent="0.2">
      <c r="B19" s="57">
        <v>7</v>
      </c>
      <c r="C19" s="64" t="s">
        <v>340</v>
      </c>
      <c r="D19" s="70">
        <f>+'Info municipios'!F12+'Info municipios'!F13</f>
        <v>46090</v>
      </c>
      <c r="E19" s="69">
        <f>'Info municipios'!L10</f>
        <v>236238.4</v>
      </c>
      <c r="F19" s="78">
        <f>+'info GORE'!F23</f>
        <v>188449</v>
      </c>
      <c r="G19" s="70">
        <f>+'Referencia 9'!E32+'Referencia 9'!E33+'Referencia 9'!E34+'Referencia 9'!E35+'Referencia 9'!E36</f>
        <v>490000</v>
      </c>
      <c r="H19" s="52">
        <f>+'Referencia 9'!M27</f>
        <v>400200</v>
      </c>
      <c r="I19" s="52">
        <f>+'Referencia 9'!W30</f>
        <v>248076.92307692306</v>
      </c>
      <c r="J19" s="52">
        <f>+'Referencia 9'!AC29</f>
        <v>81590</v>
      </c>
      <c r="K19" s="69">
        <f>+'Referencia 9'!AJ39</f>
        <v>216750</v>
      </c>
      <c r="L19" s="70">
        <f>+'Otras licitaciones'!D32</f>
        <v>548166.66666666663</v>
      </c>
      <c r="M19" s="52">
        <f>+'Otras licitaciones'!I28</f>
        <v>164311.48800000001</v>
      </c>
      <c r="N19" s="52">
        <f>+'Otras licitaciones'!M34+'Otras licitaciones'!M21</f>
        <v>682021.46</v>
      </c>
      <c r="O19" s="52">
        <f>+'Otras licitaciones'!P63</f>
        <v>447249.75</v>
      </c>
      <c r="P19" s="52">
        <f>+'Otras licitaciones'!S25+'Otras licitaciones'!S48</f>
        <v>177035.6</v>
      </c>
      <c r="Q19" s="69">
        <f>+'Otras licitaciones'!W21</f>
        <v>10600</v>
      </c>
      <c r="S19" s="60">
        <f t="shared" si="0"/>
        <v>281198.52055311354</v>
      </c>
      <c r="T19" s="60">
        <f t="shared" si="1"/>
        <v>393677.92877435894</v>
      </c>
    </row>
    <row r="20" spans="2:20" customFormat="1" x14ac:dyDescent="0.2">
      <c r="B20" s="57">
        <v>8</v>
      </c>
      <c r="C20" s="64" t="s">
        <v>341</v>
      </c>
      <c r="D20" s="70">
        <f>+D24*$D$36</f>
        <v>77178.8</v>
      </c>
      <c r="E20" s="69">
        <f t="shared" ref="E20:O20" si="5">+E24*$D$36</f>
        <v>261238.40000000002</v>
      </c>
      <c r="F20" s="78">
        <f t="shared" si="5"/>
        <v>33163.200000000004</v>
      </c>
      <c r="G20" s="70">
        <f t="shared" si="5"/>
        <v>104660</v>
      </c>
      <c r="H20" s="52">
        <f t="shared" si="5"/>
        <v>125000</v>
      </c>
      <c r="I20" s="52">
        <f t="shared" si="5"/>
        <v>84323.076923076937</v>
      </c>
      <c r="J20" s="52">
        <f t="shared" si="5"/>
        <v>162468</v>
      </c>
      <c r="K20" s="69">
        <f t="shared" si="5"/>
        <v>197059.6</v>
      </c>
      <c r="L20" s="70">
        <f t="shared" si="5"/>
        <v>245733.33333333331</v>
      </c>
      <c r="M20" s="52">
        <f t="shared" si="5"/>
        <v>312370.8</v>
      </c>
      <c r="N20" s="52">
        <f t="shared" si="5"/>
        <v>278675.20000000001</v>
      </c>
      <c r="O20" s="52">
        <f t="shared" si="5"/>
        <v>330727.10000000003</v>
      </c>
      <c r="P20" s="52">
        <f>+P24*$D$36</f>
        <v>370777</v>
      </c>
      <c r="Q20" s="69">
        <f>+Q24</f>
        <v>294000</v>
      </c>
      <c r="S20" s="60">
        <f t="shared" si="0"/>
        <v>205526.75073260072</v>
      </c>
      <c r="T20" s="60">
        <f t="shared" si="1"/>
        <v>287737.451025641</v>
      </c>
    </row>
    <row r="21" spans="2:20" customFormat="1" x14ac:dyDescent="0.2">
      <c r="B21" s="58" t="s">
        <v>393</v>
      </c>
      <c r="C21" s="65" t="s">
        <v>385</v>
      </c>
      <c r="D21" s="74"/>
      <c r="E21" s="72">
        <f>+E20</f>
        <v>261238.40000000002</v>
      </c>
      <c r="F21" s="79"/>
      <c r="G21" s="74"/>
      <c r="H21" s="84"/>
      <c r="I21" s="84"/>
      <c r="J21" s="85">
        <f>+J20</f>
        <v>162468</v>
      </c>
      <c r="K21" s="72"/>
      <c r="L21" s="86">
        <f>+L20</f>
        <v>245733.33333333331</v>
      </c>
      <c r="M21" s="85">
        <f>+M20</f>
        <v>312370.8</v>
      </c>
      <c r="N21" s="85">
        <f>+N20</f>
        <v>278675.20000000001</v>
      </c>
      <c r="O21" s="85">
        <f>+O20</f>
        <v>330727.10000000003</v>
      </c>
      <c r="P21" s="85">
        <f>+P20</f>
        <v>370777</v>
      </c>
      <c r="Q21" s="72"/>
      <c r="S21" s="89">
        <f t="shared" ref="S21:S23" si="6">+AVERAGE(D21:Q21)</f>
        <v>280284.26190476195</v>
      </c>
      <c r="T21" s="89">
        <f t="shared" ref="T21:T23" si="7">+S21*1.4</f>
        <v>392397.96666666673</v>
      </c>
    </row>
    <row r="22" spans="2:20" customFormat="1" x14ac:dyDescent="0.2">
      <c r="B22" s="58" t="s">
        <v>394</v>
      </c>
      <c r="C22" s="65" t="s">
        <v>381</v>
      </c>
      <c r="D22" s="71">
        <f>+D20</f>
        <v>77178.8</v>
      </c>
      <c r="E22" s="72"/>
      <c r="F22" s="79">
        <f>+F20</f>
        <v>33163.200000000004</v>
      </c>
      <c r="G22" s="86">
        <f>+G20</f>
        <v>104660</v>
      </c>
      <c r="H22" s="85">
        <f>+H20</f>
        <v>125000</v>
      </c>
      <c r="I22" s="85">
        <f>+I20</f>
        <v>84323.076923076937</v>
      </c>
      <c r="J22" s="84"/>
      <c r="K22" s="72">
        <f>+K20</f>
        <v>197059.6</v>
      </c>
      <c r="L22" s="74"/>
      <c r="M22" s="84"/>
      <c r="N22" s="84"/>
      <c r="O22" s="84"/>
      <c r="P22" s="84"/>
      <c r="Q22" s="72"/>
      <c r="S22" s="89">
        <f t="shared" si="6"/>
        <v>103564.11282051283</v>
      </c>
      <c r="T22" s="89">
        <f t="shared" si="7"/>
        <v>144989.75794871795</v>
      </c>
    </row>
    <row r="23" spans="2:20" customFormat="1" x14ac:dyDescent="0.2">
      <c r="B23" s="58" t="s">
        <v>395</v>
      </c>
      <c r="C23" s="65" t="s">
        <v>386</v>
      </c>
      <c r="D23" s="74"/>
      <c r="E23" s="72"/>
      <c r="F23" s="79"/>
      <c r="G23" s="74"/>
      <c r="H23" s="84"/>
      <c r="I23" s="84"/>
      <c r="J23" s="84"/>
      <c r="K23" s="72"/>
      <c r="L23" s="74"/>
      <c r="M23" s="84"/>
      <c r="N23" s="84"/>
      <c r="O23" s="84"/>
      <c r="P23" s="84"/>
      <c r="Q23" s="72">
        <f>+Q20</f>
        <v>294000</v>
      </c>
      <c r="S23" s="89">
        <f t="shared" si="6"/>
        <v>294000</v>
      </c>
      <c r="T23" s="89">
        <f t="shared" si="7"/>
        <v>411600</v>
      </c>
    </row>
    <row r="24" spans="2:20" x14ac:dyDescent="0.2">
      <c r="B24" s="57">
        <v>9</v>
      </c>
      <c r="C24" s="64" t="s">
        <v>342</v>
      </c>
      <c r="D24" s="70">
        <f>+'Info municipios'!F25</f>
        <v>192947</v>
      </c>
      <c r="E24" s="69">
        <f>+'Info municipios'!L23</f>
        <v>653096</v>
      </c>
      <c r="F24" s="78">
        <f>+'info GORE'!F33</f>
        <v>82908</v>
      </c>
      <c r="G24" s="70">
        <f>+'Referencia 9'!E63</f>
        <v>261650</v>
      </c>
      <c r="H24" s="52">
        <f>+'Referencia 9'!L51+'Referencia 9'!L41</f>
        <v>312500</v>
      </c>
      <c r="I24" s="52">
        <f>+'Referencia 9'!W32</f>
        <v>210807.69230769231</v>
      </c>
      <c r="J24" s="52">
        <f>+'Referencia 9'!AC57</f>
        <v>406170</v>
      </c>
      <c r="K24" s="69">
        <f>+'Referencia 9'!AJ47+'Referencia 9'!AJ52</f>
        <v>492649</v>
      </c>
      <c r="L24" s="70">
        <f>+'Otras licitaciones'!D53</f>
        <v>614333.33333333326</v>
      </c>
      <c r="M24" s="52">
        <f>+'Otras licitaciones'!I71</f>
        <v>780927</v>
      </c>
      <c r="N24" s="52">
        <f>+'Otras licitaciones'!M46</f>
        <v>696688</v>
      </c>
      <c r="O24" s="52">
        <f>+'Otras licitaciones'!P51</f>
        <v>826817.75</v>
      </c>
      <c r="P24" s="52">
        <f>+'Otras licitaciones'!S44</f>
        <v>926942.5</v>
      </c>
      <c r="Q24" s="69">
        <f>+'Otras licitaciones'!W32</f>
        <v>294000</v>
      </c>
      <c r="R24"/>
      <c r="S24" s="60">
        <f t="shared" si="0"/>
        <v>482316.87683150178</v>
      </c>
      <c r="T24" s="60">
        <f t="shared" si="1"/>
        <v>675243.62756410241</v>
      </c>
    </row>
    <row r="25" spans="2:20" x14ac:dyDescent="0.2">
      <c r="B25" s="57">
        <v>10</v>
      </c>
      <c r="C25" s="64" t="s">
        <v>343</v>
      </c>
      <c r="D25" s="70">
        <f>+D17</f>
        <v>102465</v>
      </c>
      <c r="E25" s="69">
        <f t="shared" ref="E25:N25" si="8">+E17</f>
        <v>11052</v>
      </c>
      <c r="F25" s="78">
        <f t="shared" si="8"/>
        <v>76236</v>
      </c>
      <c r="G25" s="70"/>
      <c r="H25" s="52"/>
      <c r="I25" s="52">
        <f t="shared" si="8"/>
        <v>90000</v>
      </c>
      <c r="J25" s="52">
        <f t="shared" si="8"/>
        <v>167665</v>
      </c>
      <c r="K25" s="69">
        <f t="shared" si="8"/>
        <v>300000</v>
      </c>
      <c r="L25" s="70"/>
      <c r="M25" s="52">
        <f t="shared" si="8"/>
        <v>55695</v>
      </c>
      <c r="N25" s="52">
        <f t="shared" si="8"/>
        <v>18460</v>
      </c>
      <c r="O25" s="52"/>
      <c r="P25" s="52">
        <f>+P17</f>
        <v>96900</v>
      </c>
      <c r="Q25" s="69"/>
      <c r="R25"/>
      <c r="S25" s="60">
        <f t="shared" si="0"/>
        <v>102052.55555555556</v>
      </c>
      <c r="T25" s="60">
        <f t="shared" si="1"/>
        <v>142873.57777777777</v>
      </c>
    </row>
    <row r="26" spans="2:20" x14ac:dyDescent="0.2">
      <c r="B26" s="57">
        <v>11</v>
      </c>
      <c r="C26" s="64" t="s">
        <v>344</v>
      </c>
      <c r="D26" s="68"/>
      <c r="E26" s="69"/>
      <c r="F26" s="78"/>
      <c r="G26" s="70">
        <f>+'Referencia 9'!E76</f>
        <v>25000</v>
      </c>
      <c r="H26" s="51"/>
      <c r="I26" s="51"/>
      <c r="J26" s="51"/>
      <c r="K26" s="69"/>
      <c r="L26" s="68"/>
      <c r="M26" s="51"/>
      <c r="N26" s="51"/>
      <c r="O26" s="51"/>
      <c r="P26" s="51"/>
      <c r="Q26" s="69"/>
      <c r="R26"/>
      <c r="S26" s="60">
        <f t="shared" si="0"/>
        <v>25000</v>
      </c>
      <c r="T26" s="60">
        <f t="shared" si="1"/>
        <v>35000</v>
      </c>
    </row>
    <row r="27" spans="2:20" x14ac:dyDescent="0.2">
      <c r="B27" s="57">
        <v>12</v>
      </c>
      <c r="C27" s="64" t="s">
        <v>345</v>
      </c>
      <c r="D27" s="68"/>
      <c r="E27" s="69"/>
      <c r="F27" s="78"/>
      <c r="G27" s="70">
        <f>+'Referencia 9'!E73+'Referencia 9'!E75</f>
        <v>190000</v>
      </c>
      <c r="H27" s="52">
        <f>+'Referencia 9'!L59</f>
        <v>70000</v>
      </c>
      <c r="I27" s="51"/>
      <c r="J27" s="51"/>
      <c r="K27" s="69"/>
      <c r="L27" s="68"/>
      <c r="M27" s="51"/>
      <c r="N27" s="51"/>
      <c r="O27" s="51"/>
      <c r="P27" s="51"/>
      <c r="Q27" s="69"/>
      <c r="R27"/>
      <c r="S27" s="60">
        <f t="shared" si="0"/>
        <v>130000</v>
      </c>
      <c r="T27" s="60">
        <f t="shared" si="1"/>
        <v>182000</v>
      </c>
    </row>
    <row r="28" spans="2:20" x14ac:dyDescent="0.2">
      <c r="B28" s="57">
        <v>13</v>
      </c>
      <c r="C28" s="64" t="s">
        <v>346</v>
      </c>
      <c r="D28" s="68"/>
      <c r="E28" s="69">
        <f>+'Info municipios'!L19</f>
        <v>77178</v>
      </c>
      <c r="F28" s="78">
        <f>+('info GORE'!F25+'info GORE'!F26)*$D$36</f>
        <v>55422.8</v>
      </c>
      <c r="G28" s="70">
        <f>+'Referencia 9'!U31*$D$36</f>
        <v>180000</v>
      </c>
      <c r="H28" s="51"/>
      <c r="I28" s="51"/>
      <c r="J28" s="51"/>
      <c r="K28" s="69"/>
      <c r="L28" s="70">
        <f>+('Otras licitaciones'!D35+'Otras licitaciones'!D36)*$D$36</f>
        <v>142091.20000000001</v>
      </c>
      <c r="M28" s="52">
        <f>+'Otras licitaciones'!I50*$D$36</f>
        <v>147884.4</v>
      </c>
      <c r="N28" s="52">
        <f>+'Otras licitaciones'!M29*$D$36</f>
        <v>131512</v>
      </c>
      <c r="O28" s="52">
        <f>+'Otras licitaciones'!P34*$D$36</f>
        <v>156993.15</v>
      </c>
      <c r="P28" s="52">
        <f>+'Otras licitaciones'!S35*$D$36</f>
        <v>264106.72000000003</v>
      </c>
      <c r="Q28" s="69"/>
      <c r="R28"/>
      <c r="S28" s="60">
        <f t="shared" si="0"/>
        <v>144398.53375</v>
      </c>
      <c r="T28" s="60">
        <f t="shared" si="1"/>
        <v>202157.94725</v>
      </c>
    </row>
    <row r="29" spans="2:20" x14ac:dyDescent="0.2">
      <c r="B29" s="57">
        <v>14</v>
      </c>
      <c r="C29" s="64" t="s">
        <v>347</v>
      </c>
      <c r="D29" s="68"/>
      <c r="E29" s="69"/>
      <c r="F29" s="78"/>
      <c r="G29" s="68"/>
      <c r="H29" s="51"/>
      <c r="I29" s="51"/>
      <c r="J29" s="51"/>
      <c r="K29" s="69"/>
      <c r="L29" s="68"/>
      <c r="M29" s="51"/>
      <c r="N29" s="51"/>
      <c r="O29" s="51"/>
      <c r="P29" s="51"/>
      <c r="Q29" s="69"/>
      <c r="R29"/>
      <c r="S29" s="60"/>
      <c r="T29" s="56"/>
    </row>
    <row r="30" spans="2:20" x14ac:dyDescent="0.2">
      <c r="B30" s="57">
        <v>15</v>
      </c>
      <c r="C30" s="64" t="s">
        <v>348</v>
      </c>
      <c r="D30" s="68"/>
      <c r="E30" s="69"/>
      <c r="F30" s="78"/>
      <c r="G30" s="68"/>
      <c r="H30" s="51"/>
      <c r="I30" s="51"/>
      <c r="J30" s="51"/>
      <c r="K30" s="69"/>
      <c r="L30" s="68"/>
      <c r="M30" s="51"/>
      <c r="N30" s="51"/>
      <c r="O30" s="51"/>
      <c r="P30" s="51"/>
      <c r="Q30" s="69"/>
      <c r="R30"/>
      <c r="S30" s="60"/>
      <c r="T30" s="56"/>
    </row>
    <row r="31" spans="2:20" x14ac:dyDescent="0.2">
      <c r="B31" s="57">
        <v>16</v>
      </c>
      <c r="C31" s="64" t="s">
        <v>349</v>
      </c>
      <c r="D31" s="75"/>
      <c r="E31" s="76"/>
      <c r="F31" s="80">
        <f>+'info GORE'!F13</f>
        <v>129000</v>
      </c>
      <c r="G31" s="87">
        <f>+'Referencia 9'!F29</f>
        <v>270000</v>
      </c>
      <c r="H31" s="88"/>
      <c r="I31" s="88"/>
      <c r="J31" s="88"/>
      <c r="K31" s="76">
        <f>+'Referencia 9'!AJ29+'Referencia 9'!AJ30</f>
        <v>216000</v>
      </c>
      <c r="L31" s="75"/>
      <c r="M31" s="88"/>
      <c r="N31" s="88"/>
      <c r="O31" s="88"/>
      <c r="P31" s="88"/>
      <c r="Q31" s="76"/>
      <c r="R31"/>
      <c r="S31" s="60">
        <f t="shared" ref="S31" si="9">+AVERAGE(D31:Q31)</f>
        <v>205000</v>
      </c>
      <c r="T31" s="60">
        <f t="shared" ref="T31" si="10">+S31*1.4</f>
        <v>287000</v>
      </c>
    </row>
    <row r="36" spans="2:20" x14ac:dyDescent="0.2">
      <c r="C36" s="63" t="s">
        <v>350</v>
      </c>
      <c r="D36" s="63">
        <v>0.4</v>
      </c>
    </row>
    <row r="38" spans="2:20" x14ac:dyDescent="0.2">
      <c r="C38" s="7"/>
    </row>
    <row r="40" spans="2:20" ht="17.25" x14ac:dyDescent="0.2">
      <c r="B40" s="2" t="s">
        <v>0</v>
      </c>
      <c r="C40" s="2"/>
      <c r="D40" s="2"/>
      <c r="E40" s="2"/>
      <c r="F40" s="2"/>
      <c r="G40" s="2"/>
      <c r="H40" s="2"/>
      <c r="I40" s="2"/>
      <c r="J40" s="2"/>
      <c r="K40" s="2"/>
      <c r="L40" s="2"/>
      <c r="M40" s="2"/>
      <c r="N40" s="2"/>
      <c r="O40" s="2"/>
      <c r="P40" s="2"/>
      <c r="Q40" s="2"/>
      <c r="R40" s="2"/>
      <c r="S40" s="2"/>
      <c r="T40" s="2"/>
    </row>
    <row r="49" spans="3:3" x14ac:dyDescent="0.2">
      <c r="C49" s="90"/>
    </row>
    <row r="56" spans="3:3" x14ac:dyDescent="0.2">
      <c r="C56" s="90"/>
    </row>
  </sheetData>
  <mergeCells count="3">
    <mergeCell ref="D8:E8"/>
    <mergeCell ref="G8:K8"/>
    <mergeCell ref="L8:Q8"/>
  </mergeCells>
  <dataValidations disablePrompts="1" count="2">
    <dataValidation allowBlank="1" showInputMessage="1" showErrorMessage="1" prompt="Model check" sqref="B1" xr:uid="{00000000-0002-0000-0500-000000000000}"/>
    <dataValidation allowBlank="1" showInputMessage="1" showErrorMessage="1" prompt="Sheet check" sqref="C1" xr:uid="{00000000-0002-0000-0500-000001000000}"/>
  </dataValidations>
  <pageMargins left="0.70866141732283472" right="0.70866141732283472" top="0.74803149606299213" bottom="0.74803149606299213" header="0.31496062992125984" footer="0.31496062992125984"/>
  <pageSetup paperSize="9" scale="57" orientation="portrait" r:id="rId1"/>
  <headerFooter>
    <oddHeader>&amp;L&amp;F [&amp;A]&amp;R&amp;G</oddHeader>
    <oddFooter>&amp;LPrinted on &amp;D at &amp;T&amp;RPage &amp;P of &amp;N</oddFooter>
  </headerFooter>
  <ignoredErrors>
    <ignoredError sqref="D19:O19" 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Cover</vt:lpstr>
      <vt:lpstr>Info</vt:lpstr>
      <vt:lpstr>Inputs</vt:lpstr>
      <vt:lpstr>Info municipios</vt:lpstr>
      <vt:lpstr>info GORE</vt:lpstr>
      <vt:lpstr>Referencia 9</vt:lpstr>
      <vt:lpstr>Otras licitaciones</vt:lpstr>
      <vt:lpstr>Análisis de costos</vt:lpstr>
      <vt:lpstr>Costos de intervención</vt:lpstr>
      <vt:lpstr>_SheetCount_</vt:lpstr>
      <vt:lpstr>FileName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Steer</dc:creator>
  <cp:lastModifiedBy>Cristian Baeza</cp:lastModifiedBy>
  <dcterms:created xsi:type="dcterms:W3CDTF">2018-06-04T10:58:00Z</dcterms:created>
  <dcterms:modified xsi:type="dcterms:W3CDTF">2020-09-01T14:47:48Z</dcterms:modified>
</cp:coreProperties>
</file>